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1760" firstSheet="17" activeTab="25"/>
  </bookViews>
  <sheets>
    <sheet name="Козловская 7" sheetId="7" r:id="rId1"/>
    <sheet name="Козловская 9" sheetId="8" r:id="rId2"/>
    <sheet name="Козловская 11" sheetId="9" r:id="rId3"/>
    <sheet name="Козловская 13" sheetId="10" r:id="rId4"/>
    <sheet name="Козловская 15" sheetId="11" r:id="rId5"/>
    <sheet name="Козловская 17" sheetId="12" r:id="rId6"/>
    <sheet name="Козловская 22" sheetId="13" r:id="rId7"/>
    <sheet name="Козловская 24" sheetId="14" r:id="rId8"/>
    <sheet name="Козловская 25" sheetId="15" r:id="rId9"/>
    <sheet name="Козловская 26" sheetId="16" r:id="rId10"/>
    <sheet name="Козловская 31" sheetId="17" r:id="rId11"/>
    <sheet name="Козловская 32" sheetId="18" r:id="rId12"/>
    <sheet name="Козловская 33" sheetId="19" r:id="rId13"/>
    <sheet name="Козловская 33-1" sheetId="20" r:id="rId14"/>
    <sheet name="Козловская 37а" sheetId="21" r:id="rId15"/>
    <sheet name="Козловская 39" sheetId="22" r:id="rId16"/>
    <sheet name="Козловская 41" sheetId="23" r:id="rId17"/>
    <sheet name="Козловская 41а" sheetId="24" r:id="rId18"/>
    <sheet name="Козловская 43" sheetId="25" r:id="rId19"/>
    <sheet name="Козловская 45" sheetId="26" r:id="rId20"/>
    <sheet name="Козловская 47" sheetId="27" r:id="rId21"/>
    <sheet name="Козловская 49" sheetId="28" r:id="rId22"/>
    <sheet name="Козловская 49а" sheetId="29" r:id="rId23"/>
    <sheet name="Козловская 49-1" sheetId="30" r:id="rId24"/>
    <sheet name="Козловская 51" sheetId="31" r:id="rId25"/>
    <sheet name="Козловская 51а" sheetId="32" r:id="rId26"/>
  </sheets>
  <calcPr calcId="145621"/>
</workbook>
</file>

<file path=xl/calcChain.xml><?xml version="1.0" encoding="utf-8"?>
<calcChain xmlns="http://schemas.openxmlformats.org/spreadsheetml/2006/main">
  <c r="H65" i="28" l="1"/>
  <c r="H32" i="25"/>
  <c r="H16" i="16"/>
  <c r="H58" i="15"/>
  <c r="H19" i="15"/>
  <c r="H18" i="15"/>
  <c r="H61" i="32" l="1"/>
  <c r="H56" i="32"/>
  <c r="H32" i="32"/>
  <c r="H30" i="32"/>
  <c r="H29" i="32"/>
  <c r="H28" i="32"/>
  <c r="H27" i="32"/>
  <c r="H21" i="32"/>
  <c r="H15" i="32"/>
  <c r="H13" i="32"/>
  <c r="H61" i="31"/>
  <c r="H56" i="31"/>
  <c r="H32" i="31"/>
  <c r="H30" i="31"/>
  <c r="H29" i="31"/>
  <c r="H28" i="31"/>
  <c r="H27" i="31"/>
  <c r="H15" i="31"/>
  <c r="H13" i="31"/>
  <c r="H65" i="30"/>
  <c r="H61" i="30"/>
  <c r="H56" i="30"/>
  <c r="H53" i="30"/>
  <c r="H51" i="30"/>
  <c r="H45" i="30"/>
  <c r="H43" i="30"/>
  <c r="H38" i="30"/>
  <c r="H34" i="30"/>
  <c r="H32" i="30"/>
  <c r="H29" i="30"/>
  <c r="H28" i="30"/>
  <c r="H27" i="30"/>
  <c r="H15" i="30"/>
  <c r="H13" i="30"/>
  <c r="H65" i="29"/>
  <c r="H61" i="29"/>
  <c r="H56" i="29"/>
  <c r="H53" i="29"/>
  <c r="H51" i="29"/>
  <c r="H45" i="29"/>
  <c r="H43" i="29"/>
  <c r="H38" i="29"/>
  <c r="H34" i="29"/>
  <c r="H32" i="29"/>
  <c r="H30" i="29"/>
  <c r="H29" i="29"/>
  <c r="H28" i="29"/>
  <c r="H27" i="29"/>
  <c r="H15" i="29"/>
  <c r="H13" i="29"/>
  <c r="H61" i="28"/>
  <c r="H56" i="28"/>
  <c r="H53" i="28"/>
  <c r="H51" i="28"/>
  <c r="H45" i="28"/>
  <c r="H43" i="28"/>
  <c r="H38" i="28"/>
  <c r="H32" i="28"/>
  <c r="H30" i="28"/>
  <c r="H29" i="28"/>
  <c r="H28" i="28"/>
  <c r="H27" i="28"/>
  <c r="H15" i="28"/>
  <c r="H13" i="28"/>
  <c r="H61" i="27"/>
  <c r="H56" i="27"/>
  <c r="H53" i="27"/>
  <c r="H51" i="27"/>
  <c r="H45" i="27"/>
  <c r="H43" i="27"/>
  <c r="H38" i="27"/>
  <c r="H32" i="27"/>
  <c r="H30" i="27"/>
  <c r="H29" i="27"/>
  <c r="H28" i="27"/>
  <c r="H27" i="27"/>
  <c r="H21" i="27"/>
  <c r="H15" i="27"/>
  <c r="H13" i="27"/>
  <c r="H61" i="26"/>
  <c r="H56" i="26"/>
  <c r="H53" i="26"/>
  <c r="H51" i="26"/>
  <c r="H45" i="26"/>
  <c r="H43" i="26"/>
  <c r="H38" i="26"/>
  <c r="H32" i="26"/>
  <c r="H30" i="26"/>
  <c r="H29" i="26"/>
  <c r="H28" i="26"/>
  <c r="H27" i="26"/>
  <c r="H15" i="26"/>
  <c r="H13" i="26"/>
  <c r="H61" i="25"/>
  <c r="H56" i="25"/>
  <c r="H30" i="25"/>
  <c r="H29" i="25"/>
  <c r="H28" i="25"/>
  <c r="H27" i="25"/>
  <c r="H15" i="25"/>
  <c r="H13" i="25"/>
  <c r="H65" i="24"/>
  <c r="H61" i="24"/>
  <c r="H56" i="24"/>
  <c r="H53" i="24"/>
  <c r="H51" i="24"/>
  <c r="H45" i="24"/>
  <c r="H43" i="24"/>
  <c r="H38" i="24"/>
  <c r="H34" i="24"/>
  <c r="H32" i="24"/>
  <c r="H30" i="24"/>
  <c r="H29" i="24"/>
  <c r="H28" i="24"/>
  <c r="H27" i="24"/>
  <c r="H15" i="24"/>
  <c r="H13" i="24"/>
  <c r="H61" i="23"/>
  <c r="H56" i="23"/>
  <c r="H32" i="23"/>
  <c r="H30" i="23"/>
  <c r="H29" i="23"/>
  <c r="H28" i="23"/>
  <c r="H27" i="23"/>
  <c r="H21" i="23"/>
  <c r="H15" i="23"/>
  <c r="H13" i="23"/>
  <c r="H65" i="22"/>
  <c r="H61" i="22"/>
  <c r="H56" i="22"/>
  <c r="H53" i="22"/>
  <c r="H51" i="22"/>
  <c r="H45" i="22"/>
  <c r="H43" i="22"/>
  <c r="H38" i="22"/>
  <c r="H34" i="22"/>
  <c r="H32" i="22"/>
  <c r="H30" i="22"/>
  <c r="H29" i="22"/>
  <c r="H28" i="22"/>
  <c r="H27" i="22"/>
  <c r="H21" i="22"/>
  <c r="H15" i="22"/>
  <c r="H13" i="22"/>
  <c r="H61" i="21" l="1"/>
  <c r="H56" i="21"/>
  <c r="H32" i="21"/>
  <c r="H30" i="21"/>
  <c r="H29" i="21"/>
  <c r="H28" i="21"/>
  <c r="H27" i="21"/>
  <c r="H21" i="21"/>
  <c r="H15" i="21"/>
  <c r="H13" i="21"/>
  <c r="H65" i="20"/>
  <c r="H61" i="20"/>
  <c r="H56" i="20"/>
  <c r="H53" i="20"/>
  <c r="H51" i="20"/>
  <c r="H45" i="20"/>
  <c r="H43" i="20"/>
  <c r="H38" i="20"/>
  <c r="H34" i="20"/>
  <c r="H32" i="20"/>
  <c r="H30" i="20"/>
  <c r="H29" i="20"/>
  <c r="H28" i="20"/>
  <c r="H27" i="20"/>
  <c r="H15" i="20"/>
  <c r="H13" i="20"/>
  <c r="H65" i="19"/>
  <c r="H61" i="19"/>
  <c r="H56" i="19"/>
  <c r="H53" i="19"/>
  <c r="H51" i="19"/>
  <c r="H45" i="19"/>
  <c r="H43" i="19"/>
  <c r="H38" i="19"/>
  <c r="H34" i="19"/>
  <c r="H32" i="19"/>
  <c r="H30" i="19"/>
  <c r="H29" i="19"/>
  <c r="H28" i="19"/>
  <c r="H27" i="19"/>
  <c r="H21" i="19"/>
  <c r="H15" i="19"/>
  <c r="H13" i="19"/>
  <c r="H65" i="18"/>
  <c r="H61" i="18"/>
  <c r="H56" i="18"/>
  <c r="H53" i="18"/>
  <c r="H51" i="18"/>
  <c r="H45" i="18"/>
  <c r="H43" i="18"/>
  <c r="H38" i="18"/>
  <c r="H34" i="18"/>
  <c r="H32" i="18"/>
  <c r="H30" i="18"/>
  <c r="H29" i="18"/>
  <c r="H28" i="18"/>
  <c r="H27" i="18"/>
  <c r="H15" i="18"/>
  <c r="H13" i="18"/>
  <c r="H65" i="17"/>
  <c r="H61" i="17"/>
  <c r="H56" i="17"/>
  <c r="H53" i="17"/>
  <c r="H51" i="17"/>
  <c r="H45" i="17"/>
  <c r="H43" i="17"/>
  <c r="H38" i="17"/>
  <c r="H34" i="17"/>
  <c r="H32" i="17"/>
  <c r="H30" i="17"/>
  <c r="H29" i="17"/>
  <c r="H28" i="17"/>
  <c r="H27" i="17"/>
  <c r="H21" i="17"/>
  <c r="H15" i="17"/>
  <c r="H13" i="17"/>
  <c r="H60" i="16"/>
  <c r="H55" i="16"/>
  <c r="H31" i="16"/>
  <c r="H28" i="16"/>
  <c r="H27" i="16"/>
  <c r="H26" i="16"/>
  <c r="H14" i="16"/>
  <c r="H12" i="16"/>
  <c r="H65" i="15"/>
  <c r="H61" i="15"/>
  <c r="H56" i="15"/>
  <c r="H53" i="15"/>
  <c r="H51" i="15"/>
  <c r="H45" i="15"/>
  <c r="H43" i="15"/>
  <c r="H40" i="15"/>
  <c r="H38" i="15"/>
  <c r="H32" i="15"/>
  <c r="H29" i="15"/>
  <c r="H28" i="15"/>
  <c r="H27" i="15"/>
  <c r="H15" i="15"/>
  <c r="H13" i="15"/>
  <c r="H61" i="14"/>
  <c r="H56" i="14"/>
  <c r="H32" i="14"/>
  <c r="H30" i="14"/>
  <c r="H29" i="14"/>
  <c r="H28" i="14"/>
  <c r="H27" i="14"/>
  <c r="H15" i="14"/>
  <c r="H13" i="14"/>
  <c r="H61" i="13"/>
  <c r="H56" i="13"/>
  <c r="H32" i="13"/>
  <c r="H30" i="13"/>
  <c r="H29" i="13"/>
  <c r="H28" i="13"/>
  <c r="H27" i="13"/>
  <c r="H15" i="13"/>
  <c r="H13" i="13"/>
  <c r="H65" i="12"/>
  <c r="H61" i="12"/>
  <c r="H56" i="12"/>
  <c r="H53" i="12"/>
  <c r="H51" i="12"/>
  <c r="H45" i="12"/>
  <c r="H43" i="12"/>
  <c r="H38" i="12"/>
  <c r="H34" i="12"/>
  <c r="H32" i="12"/>
  <c r="H30" i="12"/>
  <c r="H29" i="12"/>
  <c r="H28" i="12"/>
  <c r="H27" i="12"/>
  <c r="H15" i="12"/>
  <c r="H13" i="12"/>
  <c r="H69" i="11"/>
  <c r="H65" i="11"/>
  <c r="H61" i="11"/>
  <c r="H56" i="11"/>
  <c r="H53" i="11"/>
  <c r="H51" i="11"/>
  <c r="H45" i="11"/>
  <c r="H43" i="11"/>
  <c r="H38" i="11"/>
  <c r="H34" i="11"/>
  <c r="H32" i="11"/>
  <c r="H29" i="11"/>
  <c r="H28" i="11"/>
  <c r="H27" i="11"/>
  <c r="H21" i="11"/>
  <c r="H15" i="11"/>
  <c r="H13" i="11"/>
  <c r="H69" i="10"/>
  <c r="H65" i="10"/>
  <c r="H61" i="10"/>
  <c r="H56" i="10"/>
  <c r="H53" i="10"/>
  <c r="H51" i="10"/>
  <c r="H45" i="10"/>
  <c r="H43" i="10"/>
  <c r="H38" i="10"/>
  <c r="H34" i="10"/>
  <c r="H32" i="10"/>
  <c r="H29" i="10"/>
  <c r="H28" i="10"/>
  <c r="H27" i="10"/>
  <c r="H69" i="9"/>
  <c r="H56" i="9"/>
  <c r="H30" i="9"/>
  <c r="H69" i="8"/>
  <c r="H56" i="8"/>
  <c r="H30" i="8"/>
  <c r="H55" i="7"/>
  <c r="H29" i="7"/>
  <c r="H15" i="10"/>
  <c r="H13" i="10"/>
  <c r="H65" i="9"/>
  <c r="H61" i="9"/>
  <c r="H53" i="9"/>
  <c r="H51" i="9"/>
  <c r="H45" i="9"/>
  <c r="H43" i="9"/>
  <c r="H38" i="9"/>
  <c r="H34" i="9"/>
  <c r="H32" i="9"/>
  <c r="H29" i="9"/>
  <c r="H28" i="9"/>
  <c r="H27" i="9"/>
  <c r="H15" i="9"/>
  <c r="H13" i="9"/>
  <c r="H65" i="8"/>
  <c r="H61" i="8"/>
  <c r="H53" i="8"/>
  <c r="H51" i="8"/>
  <c r="H45" i="8"/>
  <c r="H43" i="8"/>
  <c r="H38" i="8"/>
  <c r="H34" i="8"/>
  <c r="H32" i="8"/>
  <c r="H29" i="8"/>
  <c r="H28" i="8"/>
  <c r="H27" i="8"/>
  <c r="H15" i="8"/>
  <c r="H13" i="8"/>
  <c r="H64" i="7"/>
  <c r="H60" i="7"/>
  <c r="H52" i="7"/>
  <c r="H50" i="7"/>
  <c r="H44" i="7"/>
  <c r="H42" i="7"/>
  <c r="H37" i="7"/>
  <c r="H33" i="7"/>
  <c r="H31" i="7"/>
  <c r="H28" i="7"/>
  <c r="H27" i="7"/>
  <c r="H26" i="7"/>
  <c r="H20" i="7"/>
  <c r="H14" i="7"/>
  <c r="H12" i="7"/>
  <c r="H34" i="31" l="1"/>
</calcChain>
</file>

<file path=xl/sharedStrings.xml><?xml version="1.0" encoding="utf-8"?>
<sst xmlns="http://schemas.openxmlformats.org/spreadsheetml/2006/main" count="5660" uniqueCount="166">
  <si>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</si>
  <si>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</si>
  <si>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</si>
  <si>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</si>
  <si>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</si>
  <si>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</si>
  <si>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</si>
  <si>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</si>
  <si>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</si>
  <si>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</si>
  <si>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</si>
  <si>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</si>
  <si>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</si>
  <si>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</si>
  <si>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</si>
  <si>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</si>
  <si>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</si>
  <si>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</si>
  <si>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</si>
  <si>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</si>
  <si>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</si>
  <si>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</si>
  <si>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</si>
  <si>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</si>
  <si>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</si>
  <si>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</si>
  <si>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</si>
  <si>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</si>
  <si>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</si>
  <si>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</si>
  <si>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</si>
  <si>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</si>
  <si>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</si>
  <si>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</si>
  <si>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</si>
  <si>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</si>
  <si>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</si>
  <si>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</si>
  <si>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</si>
  <si>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</si>
  <si>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</si>
  <si>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</si>
  <si>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</si>
  <si>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</si>
  <si>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</si>
  <si>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</si>
  <si>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</si>
  <si>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</si>
  <si>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</si>
  <si>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</si>
  <si>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</si>
  <si>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</si>
  <si>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</si>
  <si>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</si>
  <si>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</si>
  <si>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</si>
  <si>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</si>
  <si>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</si>
  <si>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</si>
  <si>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</si>
  <si>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</si>
  <si>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</si>
  <si>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</si>
  <si>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</si>
  <si>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</si>
  <si>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</si>
  <si>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</si>
  <si>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</si>
  <si>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</si>
  <si>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</si>
  <si>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</si>
  <si>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</si>
  <si>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</si>
  <si>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</si>
  <si>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</si>
  <si>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</si>
  <si>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</si>
  <si>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</si>
  <si>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</si>
  <si>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</si>
  <si>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</si>
  <si>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</si>
  <si>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</si>
  <si>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</si>
  <si>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</si>
  <si>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</si>
  <si>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</si>
  <si>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</si>
  <si>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</si>
  <si>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</si>
  <si>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</si>
  <si>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</si>
  <si>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</si>
  <si>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</si>
  <si>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</si>
  <si>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</si>
  <si>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</si>
  <si>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</si>
  <si>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</si>
  <si>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</si>
  <si>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</si>
  <si>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</si>
  <si>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</si>
  <si>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</si>
  <si>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</si>
  <si>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</si>
  <si>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</si>
  <si>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</si>
  <si>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</si>
  <si>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</si>
  <si>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</si>
  <si>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</si>
  <si>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</si>
  <si>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</si>
  <si>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</si>
  <si>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</si>
  <si>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</si>
  <si>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</si>
  <si>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</si>
  <si>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</si>
  <si>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смотрим по своим прейскурантам</t>
  </si>
  <si>
    <t xml:space="preserve">замена трубопроводов отопления - </t>
  </si>
  <si>
    <t>по решению общего собрания</t>
  </si>
  <si>
    <t>при условии включения  строки в тарифную составляющую</t>
  </si>
  <si>
    <t>замена трубопроводов ХВС -</t>
  </si>
  <si>
    <t>замена вентилей -</t>
  </si>
  <si>
    <t>по проекту отсутствуют</t>
  </si>
  <si>
    <t>по проекту не предусмотренно</t>
  </si>
  <si>
    <t>,</t>
  </si>
  <si>
    <t>проектом не предусмотрено</t>
  </si>
  <si>
    <t>по проекту не предусмотрено</t>
  </si>
  <si>
    <t xml:space="preserve">замена трубопроводов отопления, гвс - 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</si>
  <si>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</si>
  <si>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</si>
  <si>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</si>
  <si>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</si>
  <si>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</si>
  <si>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выполняется рсо</t>
  </si>
  <si>
    <t xml:space="preserve">мероприятия выполнены </t>
  </si>
  <si>
    <t>291402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</si>
  <si>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7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</si>
  <si>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9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</si>
  <si>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11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</si>
  <si>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13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</si>
  <si>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15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</si>
  <si>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17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</si>
  <si>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22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</si>
  <si>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24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</si>
  <si>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25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</si>
  <si>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26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</si>
  <si>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31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</si>
  <si>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32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</si>
  <si>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33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</si>
  <si>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33/1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</si>
  <si>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37а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</si>
  <si>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39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</si>
  <si>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41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</si>
  <si>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41а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</si>
  <si>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43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</si>
  <si>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45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</si>
  <si>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47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</si>
  <si>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49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</si>
  <si>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49а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</si>
  <si>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49/1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</si>
  <si>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51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</si>
  <si>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51а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Козловская.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</si>
</sst>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3" fillId="2" borderId="0" xfId="0" applyFont="1" applyFill="1"/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4" fillId="2" borderId="2" xfId="0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vertical="top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wrapText="1"/>
    </xf>
    <xf numFmtId="0" fontId="3" fillId="2" borderId="0" xfId="0" applyFont="1" applyFill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top" wrapText="1"/>
    </xf>
    <xf numFmtId="2" fontId="3" fillId="2" borderId="12" xfId="0" applyNumberFormat="1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wrapText="1"/>
    </xf>
    <xf numFmtId="0" fontId="3" fillId="2" borderId="18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top" wrapText="1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Border="1"/>
    <xf numFmtId="0" fontId="3" fillId="2" borderId="0" xfId="0" applyFont="1" applyFill="1" applyAlignment="1">
      <alignment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top" wrapText="1"/>
    </xf>
    <xf numFmtId="0" fontId="3" fillId="2" borderId="1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10" fillId="2" borderId="1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2" fontId="10" fillId="2" borderId="10" xfId="0" applyNumberFormat="1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top" wrapText="1"/>
    </xf>
    <xf numFmtId="2" fontId="10" fillId="2" borderId="10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4" fillId="2" borderId="3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2" fontId="10" fillId="2" borderId="10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2" fontId="10" fillId="2" borderId="12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2" borderId="1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1" fillId="2" borderId="2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top" wrapText="1"/>
    </xf>
    <xf numFmtId="0" fontId="12" fillId="2" borderId="41" xfId="0" applyFont="1" applyFill="1" applyBorder="1" applyAlignment="1">
      <alignment vertical="center" wrapText="1"/>
    </xf>
    <xf numFmtId="0" fontId="10" fillId="2" borderId="42" xfId="0" applyFont="1" applyFill="1" applyBorder="1" applyAlignment="1">
      <alignment wrapText="1"/>
    </xf>
    <xf numFmtId="0" fontId="11" fillId="2" borderId="17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wrapText="1"/>
    </xf>
    <xf numFmtId="0" fontId="12" fillId="2" borderId="20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wrapText="1"/>
    </xf>
    <xf numFmtId="0" fontId="10" fillId="2" borderId="18" xfId="0" applyFont="1" applyFill="1" applyBorder="1" applyAlignment="1">
      <alignment horizontal="center" wrapText="1"/>
    </xf>
    <xf numFmtId="2" fontId="10" fillId="2" borderId="12" xfId="0" applyNumberFormat="1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top" wrapText="1"/>
    </xf>
    <xf numFmtId="0" fontId="10" fillId="2" borderId="0" xfId="0" applyFont="1" applyFill="1"/>
    <xf numFmtId="0" fontId="12" fillId="2" borderId="1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top" wrapText="1"/>
    </xf>
    <xf numFmtId="2" fontId="10" fillId="2" borderId="15" xfId="0" applyNumberFormat="1" applyFont="1" applyFill="1" applyBorder="1" applyAlignment="1">
      <alignment horizontal="center" wrapText="1"/>
    </xf>
    <xf numFmtId="0" fontId="10" fillId="2" borderId="17" xfId="0" applyFont="1" applyFill="1" applyBorder="1" applyAlignment="1">
      <alignment vertical="top" wrapText="1"/>
    </xf>
    <xf numFmtId="0" fontId="11" fillId="2" borderId="17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2" fontId="10" fillId="2" borderId="10" xfId="0" applyNumberFormat="1" applyFont="1" applyFill="1" applyBorder="1" applyAlignment="1">
      <alignment horizontal="center" vertical="center" wrapText="1"/>
    </xf>
    <xf numFmtId="2" fontId="10" fillId="2" borderId="12" xfId="0" applyNumberFormat="1" applyFont="1" applyFill="1" applyBorder="1" applyAlignment="1">
      <alignment horizontal="center" vertical="center" wrapText="1"/>
    </xf>
    <xf numFmtId="2" fontId="10" fillId="2" borderId="13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2" fontId="10" fillId="2" borderId="18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vertical="center" wrapText="1"/>
    </xf>
    <xf numFmtId="0" fontId="10" fillId="2" borderId="0" xfId="0" applyFont="1" applyFill="1" applyAlignment="1">
      <alignment horizontal="righ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2" fontId="10" fillId="2" borderId="15" xfId="0" applyNumberFormat="1" applyFont="1" applyFill="1" applyBorder="1" applyAlignment="1">
      <alignment horizontal="center" vertical="center" wrapText="1"/>
    </xf>
    <xf numFmtId="2" fontId="10" fillId="2" borderId="17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zoomScale="118" zoomScaleNormal="118" workbookViewId="0">
      <selection activeCell="A7" sqref="A7:H7"/>
    </sheetView>
  </sheetViews>
  <sheetFormatPr defaultRowHeight="12.75" x14ac:dyDescent="0.2"/>
  <cols>
    <col min="1" max="1" width="2.7109375" style="1" customWidth="1"/>
    <col min="2" max="2" width="12.140625" style="1" customWidth="1"/>
    <col min="3" max="3" width="25.28515625" style="37" customWidth="1"/>
    <col min="4" max="7" width="12.140625" style="1" customWidth="1"/>
    <col min="8" max="8" width="12.140625" style="38" customWidth="1"/>
    <col min="9" max="16384" width="9.140625" style="1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ht="67.5" customHeight="1" thickBot="1" x14ac:dyDescent="0.25">
      <c r="A7" s="245" t="s">
        <v>140</v>
      </c>
      <c r="B7" s="245"/>
      <c r="C7" s="245"/>
      <c r="D7" s="245"/>
      <c r="E7" s="245"/>
      <c r="F7" s="245"/>
      <c r="G7" s="245"/>
      <c r="H7" s="245"/>
    </row>
    <row r="8" spans="1:9" x14ac:dyDescent="0.2">
      <c r="A8" s="222" t="s">
        <v>72</v>
      </c>
      <c r="B8" s="246" t="s">
        <v>0</v>
      </c>
      <c r="C8" s="246" t="s">
        <v>1</v>
      </c>
      <c r="D8" s="246" t="s">
        <v>70</v>
      </c>
      <c r="E8" s="246" t="s">
        <v>2</v>
      </c>
      <c r="F8" s="246" t="s">
        <v>3</v>
      </c>
      <c r="G8" s="246" t="s">
        <v>4</v>
      </c>
      <c r="H8" s="248" t="s">
        <v>71</v>
      </c>
    </row>
    <row r="9" spans="1:9" ht="119.25" customHeight="1" x14ac:dyDescent="0.2">
      <c r="A9" s="223"/>
      <c r="B9" s="247"/>
      <c r="C9" s="247"/>
      <c r="D9" s="247"/>
      <c r="E9" s="247"/>
      <c r="F9" s="247"/>
      <c r="G9" s="247"/>
      <c r="H9" s="249"/>
    </row>
    <row r="10" spans="1:9" ht="13.5" thickBot="1" x14ac:dyDescent="0.25">
      <c r="A10" s="234" t="s">
        <v>73</v>
      </c>
      <c r="B10" s="235"/>
      <c r="C10" s="235"/>
      <c r="D10" s="235"/>
      <c r="E10" s="235"/>
      <c r="F10" s="235"/>
      <c r="G10" s="235"/>
      <c r="H10" s="178"/>
    </row>
    <row r="11" spans="1:9" x14ac:dyDescent="0.2">
      <c r="A11" s="243" t="s">
        <v>117</v>
      </c>
      <c r="B11" s="244"/>
      <c r="C11" s="244"/>
      <c r="D11" s="244"/>
      <c r="E11" s="244"/>
      <c r="F11" s="244"/>
      <c r="G11" s="244"/>
      <c r="H11" s="179"/>
      <c r="I11" s="1">
        <v>2520.1</v>
      </c>
    </row>
    <row r="12" spans="1:9" ht="24" x14ac:dyDescent="0.2">
      <c r="A12" s="223" t="s">
        <v>5</v>
      </c>
      <c r="B12" s="226" t="s">
        <v>6</v>
      </c>
      <c r="C12" s="180" t="s">
        <v>7</v>
      </c>
      <c r="D12" s="226" t="s">
        <v>9</v>
      </c>
      <c r="E12" s="226" t="s">
        <v>77</v>
      </c>
      <c r="F12" s="226" t="s">
        <v>90</v>
      </c>
      <c r="G12" s="226" t="s">
        <v>10</v>
      </c>
      <c r="H12" s="124">
        <f>(56*5440/2520.1)*1.382</f>
        <v>167.06181500734098</v>
      </c>
    </row>
    <row r="13" spans="1:9" ht="72" x14ac:dyDescent="0.2">
      <c r="A13" s="223"/>
      <c r="B13" s="226"/>
      <c r="C13" s="180" t="s">
        <v>8</v>
      </c>
      <c r="D13" s="226"/>
      <c r="E13" s="226"/>
      <c r="F13" s="226"/>
      <c r="G13" s="226"/>
      <c r="H13" s="181" t="s">
        <v>123</v>
      </c>
    </row>
    <row r="14" spans="1:9" ht="24" x14ac:dyDescent="0.2">
      <c r="A14" s="223" t="s">
        <v>11</v>
      </c>
      <c r="B14" s="226" t="s">
        <v>12</v>
      </c>
      <c r="C14" s="180" t="s">
        <v>7</v>
      </c>
      <c r="D14" s="226" t="s">
        <v>13</v>
      </c>
      <c r="E14" s="226" t="s">
        <v>77</v>
      </c>
      <c r="F14" s="226" t="s">
        <v>90</v>
      </c>
      <c r="G14" s="226" t="s">
        <v>14</v>
      </c>
      <c r="H14" s="217">
        <f>(32*1106/2520.1)*1.382</f>
        <v>19.408652037617554</v>
      </c>
    </row>
    <row r="15" spans="1:9" ht="36" x14ac:dyDescent="0.2">
      <c r="A15" s="223"/>
      <c r="B15" s="226"/>
      <c r="C15" s="180" t="s">
        <v>8</v>
      </c>
      <c r="D15" s="226"/>
      <c r="E15" s="226"/>
      <c r="F15" s="226"/>
      <c r="G15" s="226"/>
      <c r="H15" s="229"/>
    </row>
    <row r="16" spans="1:9" ht="96" x14ac:dyDescent="0.2">
      <c r="A16" s="90">
        <v>3</v>
      </c>
      <c r="B16" s="180" t="s">
        <v>76</v>
      </c>
      <c r="C16" s="180" t="s">
        <v>78</v>
      </c>
      <c r="D16" s="180" t="s">
        <v>82</v>
      </c>
      <c r="E16" s="180" t="s">
        <v>75</v>
      </c>
      <c r="F16" s="180" t="s">
        <v>98</v>
      </c>
      <c r="G16" s="226" t="s">
        <v>79</v>
      </c>
      <c r="H16" s="91" t="s">
        <v>118</v>
      </c>
    </row>
    <row r="17" spans="1:9" ht="96" x14ac:dyDescent="0.2">
      <c r="A17" s="90">
        <v>4</v>
      </c>
      <c r="B17" s="180" t="s">
        <v>80</v>
      </c>
      <c r="C17" s="180" t="s">
        <v>81</v>
      </c>
      <c r="D17" s="180" t="s">
        <v>82</v>
      </c>
      <c r="E17" s="180" t="s">
        <v>75</v>
      </c>
      <c r="F17" s="180" t="s">
        <v>98</v>
      </c>
      <c r="G17" s="226"/>
      <c r="H17" s="93" t="s">
        <v>119</v>
      </c>
    </row>
    <row r="18" spans="1:9" ht="96.75" customHeight="1" thickBot="1" x14ac:dyDescent="0.25">
      <c r="A18" s="165">
        <v>5</v>
      </c>
      <c r="B18" s="163" t="s">
        <v>83</v>
      </c>
      <c r="C18" s="163" t="s">
        <v>84</v>
      </c>
      <c r="D18" s="163" t="s">
        <v>95</v>
      </c>
      <c r="E18" s="163" t="s">
        <v>85</v>
      </c>
      <c r="F18" s="163" t="s">
        <v>98</v>
      </c>
      <c r="G18" s="163" t="s">
        <v>79</v>
      </c>
      <c r="H18" s="171" t="s">
        <v>129</v>
      </c>
    </row>
    <row r="19" spans="1:9" ht="13.5" thickBot="1" x14ac:dyDescent="0.25">
      <c r="A19" s="238" t="s">
        <v>86</v>
      </c>
      <c r="B19" s="239"/>
      <c r="C19" s="239"/>
      <c r="D19" s="239"/>
      <c r="E19" s="239"/>
      <c r="F19" s="239"/>
      <c r="G19" s="182"/>
      <c r="H19" s="183"/>
    </row>
    <row r="20" spans="1:9" x14ac:dyDescent="0.2">
      <c r="A20" s="240">
        <v>6</v>
      </c>
      <c r="B20" s="241" t="s">
        <v>87</v>
      </c>
      <c r="C20" s="184" t="s">
        <v>16</v>
      </c>
      <c r="D20" s="241" t="s">
        <v>89</v>
      </c>
      <c r="E20" s="241" t="s">
        <v>77</v>
      </c>
      <c r="F20" s="241" t="s">
        <v>91</v>
      </c>
      <c r="G20" s="241" t="s">
        <v>18</v>
      </c>
      <c r="H20" s="218">
        <f>(28*1070/2520.1)*1.382</f>
        <v>16.429792468552833</v>
      </c>
    </row>
    <row r="21" spans="1:9" ht="24" x14ac:dyDescent="0.2">
      <c r="A21" s="223"/>
      <c r="B21" s="226"/>
      <c r="C21" s="180" t="s">
        <v>17</v>
      </c>
      <c r="D21" s="226"/>
      <c r="E21" s="226"/>
      <c r="F21" s="226"/>
      <c r="G21" s="226"/>
      <c r="H21" s="218"/>
    </row>
    <row r="22" spans="1:9" ht="24" x14ac:dyDescent="0.2">
      <c r="A22" s="223"/>
      <c r="B22" s="226"/>
      <c r="C22" s="180" t="s">
        <v>88</v>
      </c>
      <c r="D22" s="226"/>
      <c r="E22" s="226"/>
      <c r="F22" s="226"/>
      <c r="G22" s="226"/>
      <c r="H22" s="229"/>
    </row>
    <row r="23" spans="1:9" ht="84" x14ac:dyDescent="0.2">
      <c r="A23" s="90">
        <v>7</v>
      </c>
      <c r="B23" s="180" t="s">
        <v>92</v>
      </c>
      <c r="C23" s="180" t="s">
        <v>93</v>
      </c>
      <c r="D23" s="180" t="s">
        <v>94</v>
      </c>
      <c r="E23" s="180" t="s">
        <v>75</v>
      </c>
      <c r="F23" s="180" t="s">
        <v>98</v>
      </c>
      <c r="G23" s="180" t="s">
        <v>79</v>
      </c>
      <c r="H23" s="91" t="s">
        <v>137</v>
      </c>
      <c r="I23" s="13"/>
    </row>
    <row r="24" spans="1:9" ht="84.75" thickBot="1" x14ac:dyDescent="0.25">
      <c r="A24" s="165">
        <v>8</v>
      </c>
      <c r="B24" s="163" t="s">
        <v>96</v>
      </c>
      <c r="C24" s="163" t="s">
        <v>97</v>
      </c>
      <c r="D24" s="163" t="s">
        <v>94</v>
      </c>
      <c r="E24" s="163" t="s">
        <v>85</v>
      </c>
      <c r="F24" s="163" t="s">
        <v>98</v>
      </c>
      <c r="G24" s="163" t="s">
        <v>79</v>
      </c>
      <c r="H24" s="171">
        <v>1643.89</v>
      </c>
      <c r="I24" s="13" t="s">
        <v>120</v>
      </c>
    </row>
    <row r="25" spans="1:9" ht="13.5" thickBot="1" x14ac:dyDescent="0.25">
      <c r="A25" s="238" t="s">
        <v>19</v>
      </c>
      <c r="B25" s="239"/>
      <c r="C25" s="239"/>
      <c r="D25" s="239"/>
      <c r="E25" s="239"/>
      <c r="F25" s="239"/>
      <c r="G25" s="182"/>
      <c r="H25" s="183"/>
    </row>
    <row r="26" spans="1:9" ht="24" x14ac:dyDescent="0.2">
      <c r="A26" s="222">
        <v>9</v>
      </c>
      <c r="B26" s="225" t="s">
        <v>20</v>
      </c>
      <c r="C26" s="185" t="s">
        <v>21</v>
      </c>
      <c r="D26" s="225" t="s">
        <v>24</v>
      </c>
      <c r="E26" s="225" t="s">
        <v>77</v>
      </c>
      <c r="F26" s="225" t="s">
        <v>90</v>
      </c>
      <c r="G26" s="225" t="s">
        <v>14</v>
      </c>
      <c r="H26" s="94">
        <f>(9.2*7404/2520.1)*1.382</f>
        <v>37.354635768421879</v>
      </c>
      <c r="I26" s="18"/>
    </row>
    <row r="27" spans="1:9" ht="24" x14ac:dyDescent="0.2">
      <c r="A27" s="223"/>
      <c r="B27" s="226"/>
      <c r="C27" s="180" t="s">
        <v>22</v>
      </c>
      <c r="D27" s="226"/>
      <c r="E27" s="226"/>
      <c r="F27" s="226"/>
      <c r="G27" s="226"/>
      <c r="H27" s="91">
        <f>(4*720/2520.1)*1.382</f>
        <v>1.5793658981786438</v>
      </c>
      <c r="I27" s="18"/>
    </row>
    <row r="28" spans="1:9" ht="24" x14ac:dyDescent="0.2">
      <c r="A28" s="223"/>
      <c r="B28" s="226"/>
      <c r="C28" s="180" t="s">
        <v>23</v>
      </c>
      <c r="D28" s="226"/>
      <c r="E28" s="226"/>
      <c r="F28" s="226"/>
      <c r="G28" s="226"/>
      <c r="H28" s="169">
        <f>(4*2300/2520.1)*1.382</f>
        <v>5.0451966191817785</v>
      </c>
      <c r="I28" s="18"/>
    </row>
    <row r="29" spans="1:9" ht="24" x14ac:dyDescent="0.2">
      <c r="A29" s="223">
        <v>10</v>
      </c>
      <c r="B29" s="226" t="s">
        <v>25</v>
      </c>
      <c r="C29" s="180" t="s">
        <v>26</v>
      </c>
      <c r="D29" s="226" t="s">
        <v>28</v>
      </c>
      <c r="E29" s="226" t="s">
        <v>77</v>
      </c>
      <c r="F29" s="226" t="s">
        <v>91</v>
      </c>
      <c r="G29" s="226" t="s">
        <v>14</v>
      </c>
      <c r="H29" s="217">
        <f>((16*2100)/2520.1)*1.382</f>
        <v>18.425935478750841</v>
      </c>
    </row>
    <row r="30" spans="1:9" ht="24" x14ac:dyDescent="0.2">
      <c r="A30" s="223"/>
      <c r="B30" s="226"/>
      <c r="C30" s="180" t="s">
        <v>27</v>
      </c>
      <c r="D30" s="226"/>
      <c r="E30" s="226"/>
      <c r="F30" s="226"/>
      <c r="G30" s="226"/>
      <c r="H30" s="229"/>
    </row>
    <row r="31" spans="1:9" ht="24" x14ac:dyDescent="0.2">
      <c r="A31" s="223">
        <v>11</v>
      </c>
      <c r="B31" s="226" t="s">
        <v>29</v>
      </c>
      <c r="C31" s="180" t="s">
        <v>30</v>
      </c>
      <c r="D31" s="226" t="s">
        <v>31</v>
      </c>
      <c r="E31" s="226" t="s">
        <v>77</v>
      </c>
      <c r="F31" s="226" t="s">
        <v>91</v>
      </c>
      <c r="G31" s="226" t="s">
        <v>14</v>
      </c>
      <c r="H31" s="217">
        <f>(1*7404/2520.1)*1.382</f>
        <v>4.0602864965675964</v>
      </c>
    </row>
    <row r="32" spans="1:9" ht="24" x14ac:dyDescent="0.2">
      <c r="A32" s="223"/>
      <c r="B32" s="226"/>
      <c r="C32" s="180" t="s">
        <v>27</v>
      </c>
      <c r="D32" s="226"/>
      <c r="E32" s="226"/>
      <c r="F32" s="226"/>
      <c r="G32" s="226"/>
      <c r="H32" s="218"/>
    </row>
    <row r="33" spans="1:8" ht="24" x14ac:dyDescent="0.2">
      <c r="A33" s="223">
        <v>12</v>
      </c>
      <c r="B33" s="226" t="s">
        <v>32</v>
      </c>
      <c r="C33" s="180" t="s">
        <v>33</v>
      </c>
      <c r="D33" s="226" t="s">
        <v>34</v>
      </c>
      <c r="E33" s="226" t="s">
        <v>77</v>
      </c>
      <c r="F33" s="226" t="s">
        <v>91</v>
      </c>
      <c r="G33" s="236" t="s">
        <v>14</v>
      </c>
      <c r="H33" s="124">
        <f>(118.4*91/2520.1)*1.382</f>
        <v>5.9085833101861027</v>
      </c>
    </row>
    <row r="34" spans="1:8" ht="24.75" thickBot="1" x14ac:dyDescent="0.25">
      <c r="A34" s="224"/>
      <c r="B34" s="227"/>
      <c r="C34" s="186" t="s">
        <v>27</v>
      </c>
      <c r="D34" s="227"/>
      <c r="E34" s="227"/>
      <c r="F34" s="227"/>
      <c r="G34" s="237"/>
      <c r="H34" s="187"/>
    </row>
    <row r="35" spans="1:8" x14ac:dyDescent="0.2">
      <c r="A35" s="232" t="s">
        <v>35</v>
      </c>
      <c r="B35" s="233"/>
      <c r="C35" s="233"/>
      <c r="D35" s="233"/>
      <c r="E35" s="233"/>
      <c r="F35" s="233"/>
      <c r="G35" s="233"/>
      <c r="H35" s="188"/>
    </row>
    <row r="36" spans="1:8" ht="13.5" thickBot="1" x14ac:dyDescent="0.25">
      <c r="A36" s="234" t="s">
        <v>74</v>
      </c>
      <c r="B36" s="235"/>
      <c r="C36" s="235"/>
      <c r="D36" s="235"/>
      <c r="E36" s="235"/>
      <c r="F36" s="235"/>
      <c r="G36" s="235"/>
      <c r="H36" s="178"/>
    </row>
    <row r="37" spans="1:8" ht="24" x14ac:dyDescent="0.2">
      <c r="A37" s="222">
        <v>13</v>
      </c>
      <c r="B37" s="225" t="s">
        <v>100</v>
      </c>
      <c r="C37" s="185" t="s">
        <v>7</v>
      </c>
      <c r="D37" s="225" t="s">
        <v>99</v>
      </c>
      <c r="E37" s="225" t="s">
        <v>77</v>
      </c>
      <c r="F37" s="225" t="s">
        <v>90</v>
      </c>
      <c r="G37" s="225" t="s">
        <v>14</v>
      </c>
      <c r="H37" s="228">
        <f>(808*79.75/2520.1)*1.382</f>
        <v>35.337215189873419</v>
      </c>
    </row>
    <row r="38" spans="1:8" ht="36" x14ac:dyDescent="0.2">
      <c r="A38" s="223"/>
      <c r="B38" s="226"/>
      <c r="C38" s="180" t="s">
        <v>8</v>
      </c>
      <c r="D38" s="226"/>
      <c r="E38" s="226"/>
      <c r="F38" s="226"/>
      <c r="G38" s="226"/>
      <c r="H38" s="229"/>
    </row>
    <row r="39" spans="1:8" ht="24" x14ac:dyDescent="0.2">
      <c r="A39" s="223">
        <v>14</v>
      </c>
      <c r="B39" s="226" t="s">
        <v>101</v>
      </c>
      <c r="C39" s="180" t="s">
        <v>7</v>
      </c>
      <c r="D39" s="226" t="s">
        <v>99</v>
      </c>
      <c r="E39" s="226" t="s">
        <v>77</v>
      </c>
      <c r="F39" s="226" t="s">
        <v>91</v>
      </c>
      <c r="G39" s="226" t="s">
        <v>14</v>
      </c>
      <c r="H39" s="230" t="s">
        <v>126</v>
      </c>
    </row>
    <row r="40" spans="1:8" ht="36" x14ac:dyDescent="0.2">
      <c r="A40" s="223"/>
      <c r="B40" s="226"/>
      <c r="C40" s="180" t="s">
        <v>15</v>
      </c>
      <c r="D40" s="226"/>
      <c r="E40" s="226"/>
      <c r="F40" s="226"/>
      <c r="G40" s="226"/>
      <c r="H40" s="231"/>
    </row>
    <row r="41" spans="1:8" ht="36" x14ac:dyDescent="0.2">
      <c r="A41" s="223">
        <v>15</v>
      </c>
      <c r="B41" s="226" t="s">
        <v>103</v>
      </c>
      <c r="C41" s="180" t="s">
        <v>39</v>
      </c>
      <c r="D41" s="226" t="s">
        <v>42</v>
      </c>
      <c r="E41" s="226" t="s">
        <v>77</v>
      </c>
      <c r="F41" s="226" t="s">
        <v>90</v>
      </c>
      <c r="G41" s="226" t="s">
        <v>14</v>
      </c>
      <c r="H41" s="171" t="s">
        <v>121</v>
      </c>
    </row>
    <row r="42" spans="1:8" x14ac:dyDescent="0.2">
      <c r="A42" s="223"/>
      <c r="B42" s="226"/>
      <c r="C42" s="180" t="s">
        <v>40</v>
      </c>
      <c r="D42" s="226"/>
      <c r="E42" s="226"/>
      <c r="F42" s="226"/>
      <c r="G42" s="226"/>
      <c r="H42" s="170">
        <f>(1585*808/2520.1)*1.382</f>
        <v>702.31330502757828</v>
      </c>
    </row>
    <row r="43" spans="1:8" ht="24" x14ac:dyDescent="0.2">
      <c r="A43" s="223"/>
      <c r="B43" s="226"/>
      <c r="C43" s="180" t="s">
        <v>41</v>
      </c>
      <c r="D43" s="226"/>
      <c r="E43" s="226"/>
      <c r="F43" s="226"/>
      <c r="G43" s="226"/>
      <c r="H43" s="173" t="s">
        <v>125</v>
      </c>
    </row>
    <row r="44" spans="1:8" ht="24" x14ac:dyDescent="0.2">
      <c r="A44" s="223"/>
      <c r="B44" s="226"/>
      <c r="C44" s="180" t="s">
        <v>37</v>
      </c>
      <c r="D44" s="226"/>
      <c r="E44" s="226"/>
      <c r="F44" s="226"/>
      <c r="G44" s="226"/>
      <c r="H44" s="170">
        <f>(60*1043/2520.1)*1.382</f>
        <v>34.318304829173442</v>
      </c>
    </row>
    <row r="45" spans="1:8" ht="36" x14ac:dyDescent="0.2">
      <c r="A45" s="223"/>
      <c r="B45" s="226"/>
      <c r="C45" s="180" t="s">
        <v>38</v>
      </c>
      <c r="D45" s="226"/>
      <c r="E45" s="226"/>
      <c r="F45" s="226"/>
      <c r="G45" s="226"/>
      <c r="H45" s="172"/>
    </row>
    <row r="46" spans="1:8" ht="24" x14ac:dyDescent="0.2">
      <c r="A46" s="223">
        <v>16</v>
      </c>
      <c r="B46" s="226" t="s">
        <v>43</v>
      </c>
      <c r="C46" s="180" t="s">
        <v>44</v>
      </c>
      <c r="D46" s="226" t="s">
        <v>45</v>
      </c>
      <c r="E46" s="226" t="s">
        <v>102</v>
      </c>
      <c r="F46" s="226" t="s">
        <v>90</v>
      </c>
      <c r="G46" s="226" t="s">
        <v>36</v>
      </c>
      <c r="H46" s="230" t="s">
        <v>127</v>
      </c>
    </row>
    <row r="47" spans="1:8" ht="36.75" thickBot="1" x14ac:dyDescent="0.25">
      <c r="A47" s="224"/>
      <c r="B47" s="227"/>
      <c r="C47" s="186" t="s">
        <v>15</v>
      </c>
      <c r="D47" s="227"/>
      <c r="E47" s="227"/>
      <c r="F47" s="227"/>
      <c r="G47" s="227"/>
      <c r="H47" s="231"/>
    </row>
    <row r="48" spans="1:8" ht="13.5" thickBot="1" x14ac:dyDescent="0.25">
      <c r="A48" s="220" t="s">
        <v>47</v>
      </c>
      <c r="B48" s="221"/>
      <c r="C48" s="221"/>
      <c r="D48" s="221"/>
      <c r="E48" s="221"/>
      <c r="F48" s="221"/>
      <c r="G48" s="189"/>
      <c r="H48" s="190"/>
    </row>
    <row r="49" spans="1:8" ht="36" x14ac:dyDescent="0.2">
      <c r="A49" s="222">
        <v>17</v>
      </c>
      <c r="B49" s="225" t="s">
        <v>48</v>
      </c>
      <c r="C49" s="185" t="s">
        <v>39</v>
      </c>
      <c r="D49" s="225" t="s">
        <v>46</v>
      </c>
      <c r="E49" s="225" t="s">
        <v>77</v>
      </c>
      <c r="F49" s="225" t="s">
        <v>90</v>
      </c>
      <c r="G49" s="225" t="s">
        <v>14</v>
      </c>
      <c r="H49" s="191" t="s">
        <v>124</v>
      </c>
    </row>
    <row r="50" spans="1:8" x14ac:dyDescent="0.2">
      <c r="A50" s="223"/>
      <c r="B50" s="226"/>
      <c r="C50" s="180" t="s">
        <v>40</v>
      </c>
      <c r="D50" s="226"/>
      <c r="E50" s="226"/>
      <c r="F50" s="226"/>
      <c r="G50" s="226"/>
      <c r="H50" s="192">
        <f>(70*1585/2520.1)*1.382</f>
        <v>60.843974445458514</v>
      </c>
    </row>
    <row r="51" spans="1:8" ht="24" x14ac:dyDescent="0.2">
      <c r="A51" s="223"/>
      <c r="B51" s="226"/>
      <c r="C51" s="180" t="s">
        <v>41</v>
      </c>
      <c r="D51" s="226"/>
      <c r="E51" s="226"/>
      <c r="F51" s="226"/>
      <c r="G51" s="226"/>
      <c r="H51" s="193" t="s">
        <v>125</v>
      </c>
    </row>
    <row r="52" spans="1:8" ht="24" x14ac:dyDescent="0.2">
      <c r="A52" s="223"/>
      <c r="B52" s="226"/>
      <c r="C52" s="180" t="s">
        <v>49</v>
      </c>
      <c r="D52" s="226"/>
      <c r="E52" s="226"/>
      <c r="F52" s="226"/>
      <c r="G52" s="226"/>
      <c r="H52" s="192">
        <f>(72*1043/2520.1)*1.382</f>
        <v>41.181965795008132</v>
      </c>
    </row>
    <row r="53" spans="1:8" ht="24.75" thickBot="1" x14ac:dyDescent="0.25">
      <c r="A53" s="224"/>
      <c r="B53" s="227"/>
      <c r="C53" s="186" t="s">
        <v>50</v>
      </c>
      <c r="D53" s="227"/>
      <c r="E53" s="227"/>
      <c r="F53" s="227"/>
      <c r="G53" s="227"/>
      <c r="H53" s="187"/>
    </row>
    <row r="54" spans="1:8" ht="13.5" thickBot="1" x14ac:dyDescent="0.25">
      <c r="A54" s="220" t="s">
        <v>86</v>
      </c>
      <c r="B54" s="221"/>
      <c r="C54" s="221"/>
      <c r="D54" s="221"/>
      <c r="E54" s="221"/>
      <c r="F54" s="221"/>
      <c r="G54" s="189"/>
      <c r="H54" s="190"/>
    </row>
    <row r="55" spans="1:8" ht="24" x14ac:dyDescent="0.2">
      <c r="A55" s="222">
        <v>18</v>
      </c>
      <c r="B55" s="225" t="s">
        <v>51</v>
      </c>
      <c r="C55" s="185" t="s">
        <v>52</v>
      </c>
      <c r="D55" s="225" t="s">
        <v>54</v>
      </c>
      <c r="E55" s="225" t="s">
        <v>77</v>
      </c>
      <c r="F55" s="225" t="s">
        <v>98</v>
      </c>
      <c r="G55" s="225" t="s">
        <v>55</v>
      </c>
      <c r="H55" s="228">
        <f>((28*1070)/2520.1)*1.382</f>
        <v>16.429792468552833</v>
      </c>
    </row>
    <row r="56" spans="1:8" x14ac:dyDescent="0.2">
      <c r="A56" s="223"/>
      <c r="B56" s="226"/>
      <c r="C56" s="180" t="s">
        <v>53</v>
      </c>
      <c r="D56" s="226"/>
      <c r="E56" s="226"/>
      <c r="F56" s="226"/>
      <c r="G56" s="226"/>
      <c r="H56" s="229"/>
    </row>
    <row r="57" spans="1:8" ht="36" x14ac:dyDescent="0.2">
      <c r="A57" s="223">
        <v>19</v>
      </c>
      <c r="B57" s="226" t="s">
        <v>56</v>
      </c>
      <c r="C57" s="180" t="s">
        <v>57</v>
      </c>
      <c r="D57" s="226" t="s">
        <v>106</v>
      </c>
      <c r="E57" s="226" t="s">
        <v>77</v>
      </c>
      <c r="F57" s="226" t="s">
        <v>98</v>
      </c>
      <c r="G57" s="226" t="s">
        <v>55</v>
      </c>
      <c r="H57" s="171" t="s">
        <v>127</v>
      </c>
    </row>
    <row r="58" spans="1:8" x14ac:dyDescent="0.2">
      <c r="A58" s="223"/>
      <c r="B58" s="226"/>
      <c r="C58" s="180" t="s">
        <v>53</v>
      </c>
      <c r="D58" s="226"/>
      <c r="E58" s="226"/>
      <c r="F58" s="226"/>
      <c r="G58" s="226"/>
      <c r="H58" s="194"/>
    </row>
    <row r="59" spans="1:8" ht="13.5" thickBot="1" x14ac:dyDescent="0.25">
      <c r="A59" s="220" t="s">
        <v>19</v>
      </c>
      <c r="B59" s="221"/>
      <c r="C59" s="221"/>
      <c r="D59" s="221"/>
      <c r="E59" s="221"/>
      <c r="F59" s="221"/>
      <c r="G59" s="221"/>
      <c r="H59" s="190"/>
    </row>
    <row r="60" spans="1:8" ht="24" x14ac:dyDescent="0.2">
      <c r="A60" s="222">
        <v>20</v>
      </c>
      <c r="B60" s="225" t="s">
        <v>58</v>
      </c>
      <c r="C60" s="185" t="s">
        <v>59</v>
      </c>
      <c r="D60" s="225" t="s">
        <v>60</v>
      </c>
      <c r="E60" s="225" t="s">
        <v>77</v>
      </c>
      <c r="F60" s="225" t="s">
        <v>91</v>
      </c>
      <c r="G60" s="225" t="s">
        <v>14</v>
      </c>
      <c r="H60" s="228">
        <f>(21.175*857/2520.1)*1.382</f>
        <v>9.9516366215626366</v>
      </c>
    </row>
    <row r="61" spans="1:8" ht="24" x14ac:dyDescent="0.2">
      <c r="A61" s="223"/>
      <c r="B61" s="226"/>
      <c r="C61" s="180" t="s">
        <v>27</v>
      </c>
      <c r="D61" s="226"/>
      <c r="E61" s="226"/>
      <c r="F61" s="226"/>
      <c r="G61" s="226"/>
      <c r="H61" s="229"/>
    </row>
    <row r="62" spans="1:8" ht="24" x14ac:dyDescent="0.2">
      <c r="A62" s="223">
        <v>21</v>
      </c>
      <c r="B62" s="226" t="s">
        <v>104</v>
      </c>
      <c r="C62" s="180" t="s">
        <v>59</v>
      </c>
      <c r="D62" s="226" t="s">
        <v>61</v>
      </c>
      <c r="E62" s="226" t="s">
        <v>77</v>
      </c>
      <c r="F62" s="226" t="s">
        <v>91</v>
      </c>
      <c r="G62" s="226" t="s">
        <v>14</v>
      </c>
      <c r="H62" s="230" t="s">
        <v>122</v>
      </c>
    </row>
    <row r="63" spans="1:8" ht="24" x14ac:dyDescent="0.2">
      <c r="A63" s="223"/>
      <c r="B63" s="226"/>
      <c r="C63" s="180" t="s">
        <v>27</v>
      </c>
      <c r="D63" s="226"/>
      <c r="E63" s="226"/>
      <c r="F63" s="226"/>
      <c r="G63" s="226"/>
      <c r="H63" s="231"/>
    </row>
    <row r="64" spans="1:8" ht="24" x14ac:dyDescent="0.2">
      <c r="A64" s="223">
        <v>22</v>
      </c>
      <c r="B64" s="226" t="s">
        <v>62</v>
      </c>
      <c r="C64" s="180" t="s">
        <v>33</v>
      </c>
      <c r="D64" s="226" t="s">
        <v>105</v>
      </c>
      <c r="E64" s="226" t="s">
        <v>77</v>
      </c>
      <c r="F64" s="226" t="s">
        <v>98</v>
      </c>
      <c r="G64" s="226" t="s">
        <v>14</v>
      </c>
      <c r="H64" s="217">
        <f>(50.2*7180/2520.1)*1.382</f>
        <v>197.65983572080472</v>
      </c>
    </row>
    <row r="65" spans="1:8" ht="24" x14ac:dyDescent="0.2">
      <c r="A65" s="223"/>
      <c r="B65" s="226"/>
      <c r="C65" s="180" t="s">
        <v>22</v>
      </c>
      <c r="D65" s="226"/>
      <c r="E65" s="226"/>
      <c r="F65" s="226"/>
      <c r="G65" s="226"/>
      <c r="H65" s="218"/>
    </row>
    <row r="66" spans="1:8" ht="24.75" thickBot="1" x14ac:dyDescent="0.25">
      <c r="A66" s="224"/>
      <c r="B66" s="227"/>
      <c r="C66" s="186" t="s">
        <v>63</v>
      </c>
      <c r="D66" s="227"/>
      <c r="E66" s="227"/>
      <c r="F66" s="227"/>
      <c r="G66" s="227"/>
      <c r="H66" s="219"/>
    </row>
    <row r="67" spans="1:8" ht="13.5" thickBot="1" x14ac:dyDescent="0.25">
      <c r="A67" s="220" t="s">
        <v>64</v>
      </c>
      <c r="B67" s="221"/>
      <c r="C67" s="221"/>
      <c r="D67" s="221"/>
      <c r="E67" s="221"/>
      <c r="F67" s="221"/>
      <c r="G67" s="189"/>
      <c r="H67" s="190"/>
    </row>
    <row r="68" spans="1:8" ht="48" x14ac:dyDescent="0.2">
      <c r="A68" s="222">
        <v>23</v>
      </c>
      <c r="B68" s="225" t="s">
        <v>65</v>
      </c>
      <c r="C68" s="185" t="s">
        <v>66</v>
      </c>
      <c r="D68" s="185" t="s">
        <v>68</v>
      </c>
      <c r="E68" s="225" t="s">
        <v>77</v>
      </c>
      <c r="F68" s="225" t="s">
        <v>90</v>
      </c>
      <c r="G68" s="225" t="s">
        <v>14</v>
      </c>
      <c r="H68" s="228" t="s">
        <v>126</v>
      </c>
    </row>
    <row r="69" spans="1:8" ht="60" x14ac:dyDescent="0.2">
      <c r="A69" s="223"/>
      <c r="B69" s="226"/>
      <c r="C69" s="180" t="s">
        <v>22</v>
      </c>
      <c r="D69" s="180" t="s">
        <v>69</v>
      </c>
      <c r="E69" s="226"/>
      <c r="F69" s="226"/>
      <c r="G69" s="226"/>
      <c r="H69" s="218"/>
    </row>
    <row r="70" spans="1:8" ht="24.75" thickBot="1" x14ac:dyDescent="0.25">
      <c r="A70" s="224"/>
      <c r="B70" s="227"/>
      <c r="C70" s="186" t="s">
        <v>67</v>
      </c>
      <c r="D70" s="195"/>
      <c r="E70" s="227"/>
      <c r="F70" s="227"/>
      <c r="G70" s="227"/>
      <c r="H70" s="219"/>
    </row>
    <row r="71" spans="1:8" x14ac:dyDescent="0.2">
      <c r="A71" s="196"/>
      <c r="B71" s="134" t="s">
        <v>107</v>
      </c>
      <c r="C71" s="135"/>
      <c r="D71" s="134"/>
      <c r="E71" s="134"/>
      <c r="F71" s="134"/>
      <c r="G71" s="134"/>
      <c r="H71" s="136"/>
    </row>
    <row r="72" spans="1:8" x14ac:dyDescent="0.2">
      <c r="A72" s="196"/>
      <c r="B72" s="134" t="s">
        <v>110</v>
      </c>
      <c r="C72" s="135"/>
      <c r="D72" s="134"/>
      <c r="E72" s="134"/>
      <c r="F72" s="134"/>
      <c r="G72" s="134"/>
      <c r="H72" s="136"/>
    </row>
    <row r="73" spans="1:8" x14ac:dyDescent="0.2">
      <c r="A73" s="196"/>
      <c r="B73" s="134" t="s">
        <v>108</v>
      </c>
      <c r="C73" s="135"/>
      <c r="D73" s="134"/>
      <c r="E73" s="134"/>
      <c r="F73" s="134"/>
      <c r="G73" s="134"/>
      <c r="H73" s="136"/>
    </row>
    <row r="74" spans="1:8" x14ac:dyDescent="0.2">
      <c r="A74" s="196"/>
      <c r="B74" s="134" t="s">
        <v>109</v>
      </c>
      <c r="C74" s="135"/>
      <c r="D74" s="134"/>
      <c r="E74" s="134"/>
      <c r="F74" s="134"/>
      <c r="G74" s="134"/>
      <c r="H74" s="136"/>
    </row>
    <row r="75" spans="1:8" x14ac:dyDescent="0.2">
      <c r="B75" s="32"/>
      <c r="C75" s="33"/>
      <c r="D75" s="32"/>
      <c r="E75" s="32"/>
      <c r="F75" s="32"/>
      <c r="G75" s="32"/>
      <c r="H75" s="34"/>
    </row>
    <row r="76" spans="1:8" x14ac:dyDescent="0.2">
      <c r="B76" s="214"/>
      <c r="C76" s="214"/>
      <c r="D76" s="214"/>
      <c r="E76" s="214"/>
      <c r="F76" s="214"/>
      <c r="G76" s="214"/>
      <c r="H76" s="214"/>
    </row>
    <row r="77" spans="1:8" x14ac:dyDescent="0.2">
      <c r="B77" s="215"/>
      <c r="C77" s="215"/>
      <c r="D77" s="215"/>
      <c r="E77" s="215"/>
      <c r="F77" s="215"/>
      <c r="G77" s="215"/>
      <c r="H77" s="215"/>
    </row>
    <row r="78" spans="1:8" x14ac:dyDescent="0.2">
      <c r="B78" s="32"/>
      <c r="C78" s="33"/>
      <c r="D78" s="32"/>
      <c r="E78" s="32"/>
      <c r="F78" s="32"/>
      <c r="G78" s="32"/>
      <c r="H78" s="34"/>
    </row>
    <row r="79" spans="1:8" x14ac:dyDescent="0.2">
      <c r="B79" s="32"/>
      <c r="C79" s="33"/>
      <c r="D79" s="32"/>
      <c r="E79" s="32"/>
      <c r="F79" s="32"/>
      <c r="G79" s="32"/>
      <c r="H79" s="34"/>
    </row>
    <row r="80" spans="1:8" x14ac:dyDescent="0.2">
      <c r="B80" s="216"/>
      <c r="C80" s="216"/>
      <c r="D80" s="216"/>
      <c r="E80" s="216"/>
      <c r="F80" s="216"/>
      <c r="G80" s="216"/>
      <c r="H80" s="216"/>
    </row>
    <row r="81" spans="2:8" x14ac:dyDescent="0.2">
      <c r="B81" s="216"/>
      <c r="C81" s="216"/>
      <c r="D81" s="216"/>
      <c r="E81" s="216"/>
      <c r="F81" s="216"/>
      <c r="G81" s="216"/>
      <c r="H81" s="216"/>
    </row>
    <row r="82" spans="2:8" x14ac:dyDescent="0.2">
      <c r="B82" s="216"/>
      <c r="C82" s="216"/>
      <c r="D82" s="216"/>
      <c r="E82" s="216"/>
      <c r="F82" s="216"/>
      <c r="G82" s="216"/>
      <c r="H82" s="216"/>
    </row>
    <row r="83" spans="2:8" x14ac:dyDescent="0.2">
      <c r="B83" s="216"/>
      <c r="C83" s="216"/>
      <c r="D83" s="216"/>
      <c r="E83" s="216"/>
      <c r="F83" s="216"/>
      <c r="G83" s="216"/>
      <c r="H83" s="216"/>
    </row>
    <row r="84" spans="2:8" x14ac:dyDescent="0.2">
      <c r="B84" s="213"/>
      <c r="C84" s="213"/>
      <c r="D84" s="213"/>
      <c r="E84" s="213"/>
      <c r="F84" s="213"/>
      <c r="G84" s="213"/>
      <c r="H84" s="213"/>
    </row>
  </sheetData>
  <mergeCells count="151">
    <mergeCell ref="F6:H6"/>
    <mergeCell ref="A10:G10"/>
    <mergeCell ref="A11:G11"/>
    <mergeCell ref="A12:A13"/>
    <mergeCell ref="B12:B13"/>
    <mergeCell ref="D12:D13"/>
    <mergeCell ref="E12:E13"/>
    <mergeCell ref="F12:F13"/>
    <mergeCell ref="G12:G13"/>
    <mergeCell ref="A7:H7"/>
    <mergeCell ref="A8:A9"/>
    <mergeCell ref="B8:B9"/>
    <mergeCell ref="C8:C9"/>
    <mergeCell ref="D8:D9"/>
    <mergeCell ref="E8:E9"/>
    <mergeCell ref="F8:F9"/>
    <mergeCell ref="G8:G9"/>
    <mergeCell ref="H8:H9"/>
    <mergeCell ref="A25:F25"/>
    <mergeCell ref="A26:A28"/>
    <mergeCell ref="B26:B28"/>
    <mergeCell ref="D26:D28"/>
    <mergeCell ref="E26:E28"/>
    <mergeCell ref="F26:F28"/>
    <mergeCell ref="H14:H15"/>
    <mergeCell ref="G16:G17"/>
    <mergeCell ref="A19:F19"/>
    <mergeCell ref="A20:A22"/>
    <mergeCell ref="B20:B22"/>
    <mergeCell ref="D20:D22"/>
    <mergeCell ref="E20:E22"/>
    <mergeCell ref="F20:F22"/>
    <mergeCell ref="G20:G22"/>
    <mergeCell ref="H20:H22"/>
    <mergeCell ref="A14:A15"/>
    <mergeCell ref="B14:B15"/>
    <mergeCell ref="D14:D15"/>
    <mergeCell ref="E14:E15"/>
    <mergeCell ref="F14:F15"/>
    <mergeCell ref="G14:G15"/>
    <mergeCell ref="H29:H30"/>
    <mergeCell ref="A31:A32"/>
    <mergeCell ref="B31:B32"/>
    <mergeCell ref="D31:D32"/>
    <mergeCell ref="E31:E32"/>
    <mergeCell ref="F31:F32"/>
    <mergeCell ref="G31:G32"/>
    <mergeCell ref="H31:H32"/>
    <mergeCell ref="G26:G28"/>
    <mergeCell ref="A29:A30"/>
    <mergeCell ref="B29:B30"/>
    <mergeCell ref="D29:D30"/>
    <mergeCell ref="E29:E30"/>
    <mergeCell ref="F29:F30"/>
    <mergeCell ref="G29:G30"/>
    <mergeCell ref="A35:G35"/>
    <mergeCell ref="A36:G36"/>
    <mergeCell ref="A37:A38"/>
    <mergeCell ref="B37:B38"/>
    <mergeCell ref="D37:D38"/>
    <mergeCell ref="E37:E38"/>
    <mergeCell ref="F37:F38"/>
    <mergeCell ref="G37:G38"/>
    <mergeCell ref="A33:A34"/>
    <mergeCell ref="B33:B34"/>
    <mergeCell ref="D33:D34"/>
    <mergeCell ref="E33:E34"/>
    <mergeCell ref="F33:F34"/>
    <mergeCell ref="G33:G34"/>
    <mergeCell ref="A41:A45"/>
    <mergeCell ref="B41:B45"/>
    <mergeCell ref="D41:D45"/>
    <mergeCell ref="E41:E45"/>
    <mergeCell ref="F41:F45"/>
    <mergeCell ref="G41:G45"/>
    <mergeCell ref="H37:H38"/>
    <mergeCell ref="A39:A40"/>
    <mergeCell ref="B39:B40"/>
    <mergeCell ref="D39:D40"/>
    <mergeCell ref="E39:E40"/>
    <mergeCell ref="F39:F40"/>
    <mergeCell ref="G39:G40"/>
    <mergeCell ref="H39:H40"/>
    <mergeCell ref="A54:F54"/>
    <mergeCell ref="A55:A56"/>
    <mergeCell ref="B55:B56"/>
    <mergeCell ref="D55:D56"/>
    <mergeCell ref="E55:E56"/>
    <mergeCell ref="F55:F56"/>
    <mergeCell ref="H46:H47"/>
    <mergeCell ref="A48:F48"/>
    <mergeCell ref="A49:A53"/>
    <mergeCell ref="B49:B53"/>
    <mergeCell ref="D49:D53"/>
    <mergeCell ref="E49:E53"/>
    <mergeCell ref="F49:F53"/>
    <mergeCell ref="G49:G53"/>
    <mergeCell ref="A46:A47"/>
    <mergeCell ref="B46:B47"/>
    <mergeCell ref="D46:D47"/>
    <mergeCell ref="E46:E47"/>
    <mergeCell ref="F46:F47"/>
    <mergeCell ref="G46:G47"/>
    <mergeCell ref="A59:G59"/>
    <mergeCell ref="A60:A61"/>
    <mergeCell ref="B60:B61"/>
    <mergeCell ref="D60:D61"/>
    <mergeCell ref="E60:E61"/>
    <mergeCell ref="F60:F61"/>
    <mergeCell ref="G60:G61"/>
    <mergeCell ref="G55:G56"/>
    <mergeCell ref="H55:H56"/>
    <mergeCell ref="A57:A58"/>
    <mergeCell ref="B57:B58"/>
    <mergeCell ref="D57:D58"/>
    <mergeCell ref="E57:E58"/>
    <mergeCell ref="F57:F58"/>
    <mergeCell ref="G57:G58"/>
    <mergeCell ref="G64:G66"/>
    <mergeCell ref="H60:H61"/>
    <mergeCell ref="A62:A63"/>
    <mergeCell ref="B62:B63"/>
    <mergeCell ref="D62:D63"/>
    <mergeCell ref="E62:E63"/>
    <mergeCell ref="F62:F63"/>
    <mergeCell ref="G62:G63"/>
    <mergeCell ref="H62:H63"/>
    <mergeCell ref="F2:H2"/>
    <mergeCell ref="F3:H3"/>
    <mergeCell ref="F4:H4"/>
    <mergeCell ref="F5:H5"/>
    <mergeCell ref="B84:H84"/>
    <mergeCell ref="B76:H76"/>
    <mergeCell ref="B77:H77"/>
    <mergeCell ref="B80:H80"/>
    <mergeCell ref="B81:H81"/>
    <mergeCell ref="B82:H82"/>
    <mergeCell ref="B83:H83"/>
    <mergeCell ref="H64:H66"/>
    <mergeCell ref="A67:F67"/>
    <mergeCell ref="A68:A70"/>
    <mergeCell ref="B68:B70"/>
    <mergeCell ref="E68:E70"/>
    <mergeCell ref="F68:F70"/>
    <mergeCell ref="G68:G70"/>
    <mergeCell ref="H68:H70"/>
    <mergeCell ref="A64:A66"/>
    <mergeCell ref="B64:B66"/>
    <mergeCell ref="D64:D66"/>
    <mergeCell ref="E64:E66"/>
    <mergeCell ref="F64:F66"/>
  </mergeCells>
  <pageMargins left="0.11811023622047245" right="0.11811023622047245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5"/>
  <cols>
    <col min="1" max="1" width="2.7109375" style="66" customWidth="1"/>
    <col min="2" max="2" width="12.140625" style="66" customWidth="1"/>
    <col min="3" max="3" width="25.28515625" style="89" customWidth="1"/>
    <col min="4" max="7" width="12.140625" style="66" customWidth="1"/>
    <col min="8" max="8" width="12.140625" style="87" customWidth="1"/>
    <col min="9" max="16384" width="9.140625" style="66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67.5" customHeight="1" thickBot="1" x14ac:dyDescent="0.3">
      <c r="A8" s="245" t="s">
        <v>141</v>
      </c>
      <c r="B8" s="245"/>
      <c r="C8" s="245"/>
      <c r="D8" s="245"/>
      <c r="E8" s="245"/>
      <c r="F8" s="245"/>
      <c r="G8" s="245"/>
      <c r="H8" s="245"/>
    </row>
    <row r="9" spans="1:8" x14ac:dyDescent="0.25">
      <c r="A9" s="222" t="s">
        <v>72</v>
      </c>
      <c r="B9" s="246" t="s">
        <v>0</v>
      </c>
      <c r="C9" s="246" t="s">
        <v>1</v>
      </c>
      <c r="D9" s="246" t="s">
        <v>70</v>
      </c>
      <c r="E9" s="246" t="s">
        <v>2</v>
      </c>
      <c r="F9" s="246" t="s">
        <v>3</v>
      </c>
      <c r="G9" s="246" t="s">
        <v>4</v>
      </c>
      <c r="H9" s="248" t="s">
        <v>71</v>
      </c>
    </row>
    <row r="10" spans="1:8" ht="119.25" customHeight="1" x14ac:dyDescent="0.25">
      <c r="A10" s="223"/>
      <c r="B10" s="247"/>
      <c r="C10" s="247"/>
      <c r="D10" s="247"/>
      <c r="E10" s="247"/>
      <c r="F10" s="247"/>
      <c r="G10" s="247"/>
      <c r="H10" s="249"/>
    </row>
    <row r="11" spans="1:8" ht="13.5" thickBot="1" x14ac:dyDescent="0.3">
      <c r="A11" s="234" t="s">
        <v>73</v>
      </c>
      <c r="B11" s="235"/>
      <c r="C11" s="235"/>
      <c r="D11" s="235"/>
      <c r="E11" s="235"/>
      <c r="F11" s="235"/>
      <c r="G11" s="235"/>
      <c r="H11" s="171"/>
    </row>
    <row r="12" spans="1:8" x14ac:dyDescent="0.25">
      <c r="A12" s="243" t="s">
        <v>117</v>
      </c>
      <c r="B12" s="244"/>
      <c r="C12" s="244"/>
      <c r="D12" s="244"/>
      <c r="E12" s="244"/>
      <c r="F12" s="244"/>
      <c r="G12" s="244"/>
      <c r="H12" s="99"/>
    </row>
    <row r="13" spans="1:8" ht="24" x14ac:dyDescent="0.25">
      <c r="A13" s="223" t="s">
        <v>5</v>
      </c>
      <c r="B13" s="247" t="s">
        <v>6</v>
      </c>
      <c r="C13" s="100" t="s">
        <v>7</v>
      </c>
      <c r="D13" s="247" t="s">
        <v>9</v>
      </c>
      <c r="E13" s="247" t="s">
        <v>77</v>
      </c>
      <c r="F13" s="247" t="s">
        <v>90</v>
      </c>
      <c r="G13" s="247" t="s">
        <v>10</v>
      </c>
      <c r="H13" s="168">
        <f>(52*5440/4266.49)*1.382</f>
        <v>91.630394071004503</v>
      </c>
    </row>
    <row r="14" spans="1:8" ht="72" x14ac:dyDescent="0.25">
      <c r="A14" s="223"/>
      <c r="B14" s="247"/>
      <c r="C14" s="100" t="s">
        <v>8</v>
      </c>
      <c r="D14" s="247"/>
      <c r="E14" s="247"/>
      <c r="F14" s="247"/>
      <c r="G14" s="247"/>
      <c r="H14" s="172" t="s">
        <v>123</v>
      </c>
    </row>
    <row r="15" spans="1:8" ht="24" x14ac:dyDescent="0.25">
      <c r="A15" s="223" t="s">
        <v>11</v>
      </c>
      <c r="B15" s="247" t="s">
        <v>12</v>
      </c>
      <c r="C15" s="100" t="s">
        <v>7</v>
      </c>
      <c r="D15" s="247" t="s">
        <v>13</v>
      </c>
      <c r="E15" s="247" t="s">
        <v>77</v>
      </c>
      <c r="F15" s="247" t="s">
        <v>90</v>
      </c>
      <c r="G15" s="247" t="s">
        <v>14</v>
      </c>
      <c r="H15" s="217">
        <f>(32*1110/4266.49)*1.382</f>
        <v>11.505626404843326</v>
      </c>
    </row>
    <row r="16" spans="1:8" ht="36" x14ac:dyDescent="0.25">
      <c r="A16" s="223"/>
      <c r="B16" s="247"/>
      <c r="C16" s="100" t="s">
        <v>8</v>
      </c>
      <c r="D16" s="247"/>
      <c r="E16" s="247"/>
      <c r="F16" s="247"/>
      <c r="G16" s="247"/>
      <c r="H16" s="229"/>
    </row>
    <row r="17" spans="1:9" ht="96" x14ac:dyDescent="0.25">
      <c r="A17" s="90">
        <v>3</v>
      </c>
      <c r="B17" s="100" t="s">
        <v>76</v>
      </c>
      <c r="C17" s="100" t="s">
        <v>78</v>
      </c>
      <c r="D17" s="100" t="s">
        <v>82</v>
      </c>
      <c r="E17" s="100" t="s">
        <v>75</v>
      </c>
      <c r="F17" s="100" t="s">
        <v>98</v>
      </c>
      <c r="G17" s="247" t="s">
        <v>79</v>
      </c>
      <c r="H17" s="91" t="s">
        <v>118</v>
      </c>
    </row>
    <row r="18" spans="1:9" ht="96" x14ac:dyDescent="0.25">
      <c r="A18" s="90">
        <v>4</v>
      </c>
      <c r="B18" s="100" t="s">
        <v>80</v>
      </c>
      <c r="C18" s="100" t="s">
        <v>81</v>
      </c>
      <c r="D18" s="100" t="s">
        <v>82</v>
      </c>
      <c r="E18" s="100" t="s">
        <v>75</v>
      </c>
      <c r="F18" s="100" t="s">
        <v>98</v>
      </c>
      <c r="G18" s="247"/>
      <c r="H18" s="93" t="s">
        <v>119</v>
      </c>
    </row>
    <row r="19" spans="1:9" ht="84.75" thickBot="1" x14ac:dyDescent="0.3">
      <c r="A19" s="165">
        <v>5</v>
      </c>
      <c r="B19" s="166" t="s">
        <v>83</v>
      </c>
      <c r="C19" s="166" t="s">
        <v>84</v>
      </c>
      <c r="D19" s="166" t="s">
        <v>95</v>
      </c>
      <c r="E19" s="166" t="s">
        <v>85</v>
      </c>
      <c r="F19" s="166" t="s">
        <v>98</v>
      </c>
      <c r="G19" s="166" t="s">
        <v>79</v>
      </c>
      <c r="H19" s="171" t="s">
        <v>129</v>
      </c>
    </row>
    <row r="20" spans="1:9" ht="13.5" thickBot="1" x14ac:dyDescent="0.3">
      <c r="A20" s="238" t="s">
        <v>86</v>
      </c>
      <c r="B20" s="239"/>
      <c r="C20" s="239"/>
      <c r="D20" s="239"/>
      <c r="E20" s="239"/>
      <c r="F20" s="239"/>
      <c r="G20" s="155"/>
      <c r="H20" s="156"/>
    </row>
    <row r="21" spans="1:9" x14ac:dyDescent="0.25">
      <c r="A21" s="240">
        <v>6</v>
      </c>
      <c r="B21" s="258" t="s">
        <v>87</v>
      </c>
      <c r="C21" s="167" t="s">
        <v>16</v>
      </c>
      <c r="D21" s="258" t="s">
        <v>89</v>
      </c>
      <c r="E21" s="258" t="s">
        <v>77</v>
      </c>
      <c r="F21" s="258" t="s">
        <v>91</v>
      </c>
      <c r="G21" s="258" t="s">
        <v>18</v>
      </c>
      <c r="H21" s="218" t="s">
        <v>118</v>
      </c>
    </row>
    <row r="22" spans="1:9" ht="24" x14ac:dyDescent="0.25">
      <c r="A22" s="223"/>
      <c r="B22" s="247"/>
      <c r="C22" s="100" t="s">
        <v>17</v>
      </c>
      <c r="D22" s="247"/>
      <c r="E22" s="247"/>
      <c r="F22" s="247"/>
      <c r="G22" s="247"/>
      <c r="H22" s="218"/>
    </row>
    <row r="23" spans="1:9" ht="24" x14ac:dyDescent="0.25">
      <c r="A23" s="223"/>
      <c r="B23" s="247"/>
      <c r="C23" s="100" t="s">
        <v>88</v>
      </c>
      <c r="D23" s="247"/>
      <c r="E23" s="247"/>
      <c r="F23" s="247"/>
      <c r="G23" s="247"/>
      <c r="H23" s="229"/>
    </row>
    <row r="24" spans="1:9" ht="84" x14ac:dyDescent="0.25">
      <c r="A24" s="90">
        <v>7</v>
      </c>
      <c r="B24" s="100" t="s">
        <v>92</v>
      </c>
      <c r="C24" s="100" t="s">
        <v>93</v>
      </c>
      <c r="D24" s="100" t="s">
        <v>94</v>
      </c>
      <c r="E24" s="100" t="s">
        <v>75</v>
      </c>
      <c r="F24" s="100" t="s">
        <v>98</v>
      </c>
      <c r="G24" s="100" t="s">
        <v>79</v>
      </c>
      <c r="H24" s="91" t="s">
        <v>137</v>
      </c>
    </row>
    <row r="25" spans="1:9" ht="84.75" thickBot="1" x14ac:dyDescent="0.3">
      <c r="A25" s="165">
        <v>8</v>
      </c>
      <c r="B25" s="166" t="s">
        <v>96</v>
      </c>
      <c r="C25" s="166" t="s">
        <v>97</v>
      </c>
      <c r="D25" s="166" t="s">
        <v>94</v>
      </c>
      <c r="E25" s="166" t="s">
        <v>85</v>
      </c>
      <c r="F25" s="166" t="s">
        <v>98</v>
      </c>
      <c r="G25" s="166" t="s">
        <v>79</v>
      </c>
      <c r="H25" s="171">
        <v>1643.89</v>
      </c>
      <c r="I25" s="66" t="s">
        <v>120</v>
      </c>
    </row>
    <row r="26" spans="1:9" ht="13.5" thickBot="1" x14ac:dyDescent="0.3">
      <c r="A26" s="238" t="s">
        <v>19</v>
      </c>
      <c r="B26" s="239"/>
      <c r="C26" s="239"/>
      <c r="D26" s="239"/>
      <c r="E26" s="239"/>
      <c r="F26" s="239"/>
      <c r="G26" s="155"/>
      <c r="H26" s="156"/>
    </row>
    <row r="27" spans="1:9" ht="24" x14ac:dyDescent="0.25">
      <c r="A27" s="222">
        <v>9</v>
      </c>
      <c r="B27" s="246" t="s">
        <v>20</v>
      </c>
      <c r="C27" s="105" t="s">
        <v>21</v>
      </c>
      <c r="D27" s="246" t="s">
        <v>24</v>
      </c>
      <c r="E27" s="246" t="s">
        <v>77</v>
      </c>
      <c r="F27" s="246" t="s">
        <v>90</v>
      </c>
      <c r="G27" s="246" t="s">
        <v>14</v>
      </c>
      <c r="H27" s="94">
        <f>(9.2*7404/4266.49)*1.382</f>
        <v>22.064370852855621</v>
      </c>
    </row>
    <row r="28" spans="1:9" ht="24" x14ac:dyDescent="0.25">
      <c r="A28" s="223"/>
      <c r="B28" s="247"/>
      <c r="C28" s="100" t="s">
        <v>22</v>
      </c>
      <c r="D28" s="247"/>
      <c r="E28" s="247"/>
      <c r="F28" s="247"/>
      <c r="G28" s="247"/>
      <c r="H28" s="91">
        <f>(4*720/4266.49)*1.382</f>
        <v>0.93288862741972911</v>
      </c>
    </row>
    <row r="29" spans="1:9" ht="24" x14ac:dyDescent="0.25">
      <c r="A29" s="223"/>
      <c r="B29" s="247"/>
      <c r="C29" s="100" t="s">
        <v>23</v>
      </c>
      <c r="D29" s="247"/>
      <c r="E29" s="247"/>
      <c r="F29" s="247"/>
      <c r="G29" s="247"/>
      <c r="H29" s="169">
        <f>(4*2300/4266.49)*1.382</f>
        <v>2.9800608931463564</v>
      </c>
    </row>
    <row r="30" spans="1:9" ht="24" x14ac:dyDescent="0.25">
      <c r="A30" s="223">
        <v>10</v>
      </c>
      <c r="B30" s="247" t="s">
        <v>25</v>
      </c>
      <c r="C30" s="100" t="s">
        <v>26</v>
      </c>
      <c r="D30" s="247" t="s">
        <v>28</v>
      </c>
      <c r="E30" s="247" t="s">
        <v>77</v>
      </c>
      <c r="F30" s="247" t="s">
        <v>91</v>
      </c>
      <c r="G30" s="247" t="s">
        <v>14</v>
      </c>
      <c r="H30" s="217">
        <f>((8*2100)/4266.49)*1.382</f>
        <v>5.4418503266150866</v>
      </c>
    </row>
    <row r="31" spans="1:9" ht="24" x14ac:dyDescent="0.25">
      <c r="A31" s="223"/>
      <c r="B31" s="247"/>
      <c r="C31" s="100" t="s">
        <v>27</v>
      </c>
      <c r="D31" s="247"/>
      <c r="E31" s="247"/>
      <c r="F31" s="247"/>
      <c r="G31" s="247"/>
      <c r="H31" s="229"/>
    </row>
    <row r="32" spans="1:9" ht="24" x14ac:dyDescent="0.25">
      <c r="A32" s="223">
        <v>11</v>
      </c>
      <c r="B32" s="247" t="s">
        <v>29</v>
      </c>
      <c r="C32" s="100" t="s">
        <v>30</v>
      </c>
      <c r="D32" s="247" t="s">
        <v>31</v>
      </c>
      <c r="E32" s="247" t="s">
        <v>77</v>
      </c>
      <c r="F32" s="247" t="s">
        <v>91</v>
      </c>
      <c r="G32" s="247" t="s">
        <v>14</v>
      </c>
      <c r="H32" s="217">
        <f>(1*7404/4266.49)*1.382</f>
        <v>2.3983011796582203</v>
      </c>
    </row>
    <row r="33" spans="1:8" ht="24" x14ac:dyDescent="0.25">
      <c r="A33" s="223"/>
      <c r="B33" s="247"/>
      <c r="C33" s="100" t="s">
        <v>27</v>
      </c>
      <c r="D33" s="247"/>
      <c r="E33" s="247"/>
      <c r="F33" s="247"/>
      <c r="G33" s="247"/>
      <c r="H33" s="218"/>
    </row>
    <row r="34" spans="1:8" ht="24" x14ac:dyDescent="0.25">
      <c r="A34" s="223">
        <v>12</v>
      </c>
      <c r="B34" s="247" t="s">
        <v>32</v>
      </c>
      <c r="C34" s="100" t="s">
        <v>33</v>
      </c>
      <c r="D34" s="247" t="s">
        <v>34</v>
      </c>
      <c r="E34" s="247" t="s">
        <v>77</v>
      </c>
      <c r="F34" s="247" t="s">
        <v>91</v>
      </c>
      <c r="G34" s="256" t="s">
        <v>14</v>
      </c>
      <c r="H34" s="168">
        <f>(110.4*91/4266.49)*1.382</f>
        <v>3.2542264953158213</v>
      </c>
    </row>
    <row r="35" spans="1:8" ht="24.75" thickBot="1" x14ac:dyDescent="0.3">
      <c r="A35" s="224"/>
      <c r="B35" s="252"/>
      <c r="C35" s="103" t="s">
        <v>27</v>
      </c>
      <c r="D35" s="252"/>
      <c r="E35" s="252"/>
      <c r="F35" s="252"/>
      <c r="G35" s="257"/>
      <c r="H35" s="175"/>
    </row>
    <row r="36" spans="1:8" x14ac:dyDescent="0.25">
      <c r="A36" s="232" t="s">
        <v>35</v>
      </c>
      <c r="B36" s="233"/>
      <c r="C36" s="233"/>
      <c r="D36" s="233"/>
      <c r="E36" s="233"/>
      <c r="F36" s="233"/>
      <c r="G36" s="233"/>
      <c r="H36" s="172"/>
    </row>
    <row r="37" spans="1:8" ht="13.5" thickBot="1" x14ac:dyDescent="0.3">
      <c r="A37" s="234" t="s">
        <v>74</v>
      </c>
      <c r="B37" s="235"/>
      <c r="C37" s="235"/>
      <c r="D37" s="235"/>
      <c r="E37" s="235"/>
      <c r="F37" s="235"/>
      <c r="G37" s="235"/>
      <c r="H37" s="171"/>
    </row>
    <row r="38" spans="1:8" ht="24" x14ac:dyDescent="0.25">
      <c r="A38" s="222">
        <v>13</v>
      </c>
      <c r="B38" s="246" t="s">
        <v>100</v>
      </c>
      <c r="C38" s="105" t="s">
        <v>7</v>
      </c>
      <c r="D38" s="246" t="s">
        <v>99</v>
      </c>
      <c r="E38" s="246" t="s">
        <v>77</v>
      </c>
      <c r="F38" s="246" t="s">
        <v>90</v>
      </c>
      <c r="G38" s="246" t="s">
        <v>14</v>
      </c>
      <c r="H38" s="228">
        <f>(808*79.75/4266.49)*1.382</f>
        <v>20.87273519919184</v>
      </c>
    </row>
    <row r="39" spans="1:8" ht="36" x14ac:dyDescent="0.25">
      <c r="A39" s="223"/>
      <c r="B39" s="247"/>
      <c r="C39" s="100" t="s">
        <v>8</v>
      </c>
      <c r="D39" s="247"/>
      <c r="E39" s="247"/>
      <c r="F39" s="247"/>
      <c r="G39" s="247"/>
      <c r="H39" s="229"/>
    </row>
    <row r="40" spans="1:8" ht="24" x14ac:dyDescent="0.25">
      <c r="A40" s="223">
        <v>14</v>
      </c>
      <c r="B40" s="247" t="s">
        <v>101</v>
      </c>
      <c r="C40" s="100" t="s">
        <v>7</v>
      </c>
      <c r="D40" s="247" t="s">
        <v>99</v>
      </c>
      <c r="E40" s="247" t="s">
        <v>77</v>
      </c>
      <c r="F40" s="247" t="s">
        <v>91</v>
      </c>
      <c r="G40" s="247" t="s">
        <v>14</v>
      </c>
      <c r="H40" s="230" t="s">
        <v>126</v>
      </c>
    </row>
    <row r="41" spans="1:8" ht="36" x14ac:dyDescent="0.25">
      <c r="A41" s="223"/>
      <c r="B41" s="247"/>
      <c r="C41" s="100" t="s">
        <v>15</v>
      </c>
      <c r="D41" s="247"/>
      <c r="E41" s="247"/>
      <c r="F41" s="247"/>
      <c r="G41" s="247"/>
      <c r="H41" s="231"/>
    </row>
    <row r="42" spans="1:8" ht="36" x14ac:dyDescent="0.25">
      <c r="A42" s="223">
        <v>15</v>
      </c>
      <c r="B42" s="247" t="s">
        <v>103</v>
      </c>
      <c r="C42" s="100" t="s">
        <v>39</v>
      </c>
      <c r="D42" s="247" t="s">
        <v>42</v>
      </c>
      <c r="E42" s="247" t="s">
        <v>77</v>
      </c>
      <c r="F42" s="247" t="s">
        <v>90</v>
      </c>
      <c r="G42" s="247" t="s">
        <v>14</v>
      </c>
      <c r="H42" s="171" t="s">
        <v>121</v>
      </c>
    </row>
    <row r="43" spans="1:8" x14ac:dyDescent="0.25">
      <c r="A43" s="223"/>
      <c r="B43" s="247"/>
      <c r="C43" s="100" t="s">
        <v>40</v>
      </c>
      <c r="D43" s="247"/>
      <c r="E43" s="247"/>
      <c r="F43" s="247"/>
      <c r="G43" s="247"/>
      <c r="H43" s="170">
        <f>(1585*808/4266.49)*1.382</f>
        <v>414.83743311246479</v>
      </c>
    </row>
    <row r="44" spans="1:8" ht="24" x14ac:dyDescent="0.25">
      <c r="A44" s="223"/>
      <c r="B44" s="247"/>
      <c r="C44" s="100" t="s">
        <v>41</v>
      </c>
      <c r="D44" s="247"/>
      <c r="E44" s="247"/>
      <c r="F44" s="247"/>
      <c r="G44" s="247"/>
      <c r="H44" s="173" t="s">
        <v>125</v>
      </c>
    </row>
    <row r="45" spans="1:8" ht="24" x14ac:dyDescent="0.25">
      <c r="A45" s="223"/>
      <c r="B45" s="247"/>
      <c r="C45" s="100" t="s">
        <v>37</v>
      </c>
      <c r="D45" s="247"/>
      <c r="E45" s="247"/>
      <c r="F45" s="247"/>
      <c r="G45" s="247"/>
      <c r="H45" s="170">
        <f>(56*1043/4266.49)*1.382</f>
        <v>18.919499635531782</v>
      </c>
    </row>
    <row r="46" spans="1:8" ht="36" x14ac:dyDescent="0.25">
      <c r="A46" s="223"/>
      <c r="B46" s="247"/>
      <c r="C46" s="100" t="s">
        <v>38</v>
      </c>
      <c r="D46" s="247"/>
      <c r="E46" s="247"/>
      <c r="F46" s="247"/>
      <c r="G46" s="247"/>
      <c r="H46" s="172"/>
    </row>
    <row r="47" spans="1:8" ht="24" x14ac:dyDescent="0.25">
      <c r="A47" s="223">
        <v>16</v>
      </c>
      <c r="B47" s="247" t="s">
        <v>43</v>
      </c>
      <c r="C47" s="100" t="s">
        <v>44</v>
      </c>
      <c r="D47" s="247" t="s">
        <v>45</v>
      </c>
      <c r="E47" s="247" t="s">
        <v>102</v>
      </c>
      <c r="F47" s="247" t="s">
        <v>90</v>
      </c>
      <c r="G47" s="247" t="s">
        <v>36</v>
      </c>
      <c r="H47" s="230" t="s">
        <v>127</v>
      </c>
    </row>
    <row r="48" spans="1:8" ht="36.75" thickBot="1" x14ac:dyDescent="0.3">
      <c r="A48" s="253"/>
      <c r="B48" s="254"/>
      <c r="C48" s="166" t="s">
        <v>15</v>
      </c>
      <c r="D48" s="254"/>
      <c r="E48" s="254"/>
      <c r="F48" s="254"/>
      <c r="G48" s="254"/>
      <c r="H48" s="255"/>
    </row>
    <row r="49" spans="1:8" ht="13.5" thickBot="1" x14ac:dyDescent="0.3">
      <c r="A49" s="238" t="s">
        <v>47</v>
      </c>
      <c r="B49" s="239"/>
      <c r="C49" s="239"/>
      <c r="D49" s="239"/>
      <c r="E49" s="239"/>
      <c r="F49" s="239"/>
      <c r="G49" s="155"/>
      <c r="H49" s="156"/>
    </row>
    <row r="50" spans="1:8" ht="36" x14ac:dyDescent="0.25">
      <c r="A50" s="222">
        <v>17</v>
      </c>
      <c r="B50" s="246" t="s">
        <v>48</v>
      </c>
      <c r="C50" s="105" t="s">
        <v>39</v>
      </c>
      <c r="D50" s="246" t="s">
        <v>46</v>
      </c>
      <c r="E50" s="246" t="s">
        <v>77</v>
      </c>
      <c r="F50" s="246" t="s">
        <v>90</v>
      </c>
      <c r="G50" s="246" t="s">
        <v>14</v>
      </c>
      <c r="H50" s="174" t="s">
        <v>124</v>
      </c>
    </row>
    <row r="51" spans="1:8" x14ac:dyDescent="0.25">
      <c r="A51" s="223"/>
      <c r="B51" s="247"/>
      <c r="C51" s="100" t="s">
        <v>40</v>
      </c>
      <c r="D51" s="247"/>
      <c r="E51" s="247"/>
      <c r="F51" s="247"/>
      <c r="G51" s="247"/>
      <c r="H51" s="170">
        <f>(244*1585/4266.49)*1.382</f>
        <v>125.27269019732847</v>
      </c>
    </row>
    <row r="52" spans="1:8" ht="24" x14ac:dyDescent="0.25">
      <c r="A52" s="223"/>
      <c r="B52" s="247"/>
      <c r="C52" s="100" t="s">
        <v>41</v>
      </c>
      <c r="D52" s="247"/>
      <c r="E52" s="247"/>
      <c r="F52" s="247"/>
      <c r="G52" s="247"/>
      <c r="H52" s="173" t="s">
        <v>125</v>
      </c>
    </row>
    <row r="53" spans="1:8" ht="24" x14ac:dyDescent="0.25">
      <c r="A53" s="223"/>
      <c r="B53" s="247"/>
      <c r="C53" s="100" t="s">
        <v>49</v>
      </c>
      <c r="D53" s="247"/>
      <c r="E53" s="247"/>
      <c r="F53" s="247"/>
      <c r="G53" s="247"/>
      <c r="H53" s="170">
        <f>(92*1043/4266.49)*1.382</f>
        <v>31.082035115516501</v>
      </c>
    </row>
    <row r="54" spans="1:8" ht="24.75" thickBot="1" x14ac:dyDescent="0.3">
      <c r="A54" s="224"/>
      <c r="B54" s="252"/>
      <c r="C54" s="103" t="s">
        <v>50</v>
      </c>
      <c r="D54" s="252"/>
      <c r="E54" s="252"/>
      <c r="F54" s="252"/>
      <c r="G54" s="252"/>
      <c r="H54" s="175"/>
    </row>
    <row r="55" spans="1:8" ht="13.5" thickBot="1" x14ac:dyDescent="0.3">
      <c r="A55" s="220" t="s">
        <v>86</v>
      </c>
      <c r="B55" s="221"/>
      <c r="C55" s="221"/>
      <c r="D55" s="221"/>
      <c r="E55" s="221"/>
      <c r="F55" s="221"/>
      <c r="G55" s="107"/>
      <c r="H55" s="173"/>
    </row>
    <row r="56" spans="1:8" ht="24" x14ac:dyDescent="0.25">
      <c r="A56" s="222">
        <v>18</v>
      </c>
      <c r="B56" s="246" t="s">
        <v>51</v>
      </c>
      <c r="C56" s="105" t="s">
        <v>52</v>
      </c>
      <c r="D56" s="246" t="s">
        <v>54</v>
      </c>
      <c r="E56" s="246" t="s">
        <v>77</v>
      </c>
      <c r="F56" s="246" t="s">
        <v>98</v>
      </c>
      <c r="G56" s="246" t="s">
        <v>55</v>
      </c>
      <c r="H56" s="228">
        <f>((34*1070)/4266.49)*1.382</f>
        <v>11.78419731442005</v>
      </c>
    </row>
    <row r="57" spans="1:8" x14ac:dyDescent="0.25">
      <c r="A57" s="223"/>
      <c r="B57" s="247"/>
      <c r="C57" s="100" t="s">
        <v>53</v>
      </c>
      <c r="D57" s="247"/>
      <c r="E57" s="247"/>
      <c r="F57" s="247"/>
      <c r="G57" s="247"/>
      <c r="H57" s="229"/>
    </row>
    <row r="58" spans="1:8" ht="36" x14ac:dyDescent="0.25">
      <c r="A58" s="223">
        <v>19</v>
      </c>
      <c r="B58" s="247" t="s">
        <v>56</v>
      </c>
      <c r="C58" s="100" t="s">
        <v>57</v>
      </c>
      <c r="D58" s="247" t="s">
        <v>106</v>
      </c>
      <c r="E58" s="247" t="s">
        <v>77</v>
      </c>
      <c r="F58" s="247" t="s">
        <v>98</v>
      </c>
      <c r="G58" s="247" t="s">
        <v>55</v>
      </c>
      <c r="H58" s="171" t="s">
        <v>127</v>
      </c>
    </row>
    <row r="59" spans="1:8" ht="13.5" thickBot="1" x14ac:dyDescent="0.3">
      <c r="A59" s="253"/>
      <c r="B59" s="254"/>
      <c r="C59" s="166" t="s">
        <v>53</v>
      </c>
      <c r="D59" s="254"/>
      <c r="E59" s="254"/>
      <c r="F59" s="254"/>
      <c r="G59" s="254"/>
      <c r="H59" s="173"/>
    </row>
    <row r="60" spans="1:8" ht="13.5" thickBot="1" x14ac:dyDescent="0.3">
      <c r="A60" s="238" t="s">
        <v>19</v>
      </c>
      <c r="B60" s="239"/>
      <c r="C60" s="239"/>
      <c r="D60" s="239"/>
      <c r="E60" s="239"/>
      <c r="F60" s="239"/>
      <c r="G60" s="239"/>
      <c r="H60" s="156"/>
    </row>
    <row r="61" spans="1:8" ht="24" x14ac:dyDescent="0.25">
      <c r="A61" s="222">
        <v>20</v>
      </c>
      <c r="B61" s="246" t="s">
        <v>58</v>
      </c>
      <c r="C61" s="105" t="s">
        <v>59</v>
      </c>
      <c r="D61" s="246" t="s">
        <v>60</v>
      </c>
      <c r="E61" s="246" t="s">
        <v>77</v>
      </c>
      <c r="F61" s="246" t="s">
        <v>91</v>
      </c>
      <c r="G61" s="246" t="s">
        <v>14</v>
      </c>
      <c r="H61" s="228">
        <f>(21.1*857/4266.49)*1.382</f>
        <v>5.8573420774453941</v>
      </c>
    </row>
    <row r="62" spans="1:8" ht="24" x14ac:dyDescent="0.25">
      <c r="A62" s="223"/>
      <c r="B62" s="247"/>
      <c r="C62" s="100" t="s">
        <v>27</v>
      </c>
      <c r="D62" s="247"/>
      <c r="E62" s="247"/>
      <c r="F62" s="247"/>
      <c r="G62" s="247"/>
      <c r="H62" s="229"/>
    </row>
    <row r="63" spans="1:8" ht="24" x14ac:dyDescent="0.25">
      <c r="A63" s="223">
        <v>21</v>
      </c>
      <c r="B63" s="247" t="s">
        <v>104</v>
      </c>
      <c r="C63" s="100" t="s">
        <v>59</v>
      </c>
      <c r="D63" s="247" t="s">
        <v>61</v>
      </c>
      <c r="E63" s="247" t="s">
        <v>77</v>
      </c>
      <c r="F63" s="247" t="s">
        <v>91</v>
      </c>
      <c r="G63" s="247" t="s">
        <v>14</v>
      </c>
      <c r="H63" s="230" t="s">
        <v>122</v>
      </c>
    </row>
    <row r="64" spans="1:8" ht="24" x14ac:dyDescent="0.25">
      <c r="A64" s="223"/>
      <c r="B64" s="247"/>
      <c r="C64" s="100" t="s">
        <v>27</v>
      </c>
      <c r="D64" s="247"/>
      <c r="E64" s="247"/>
      <c r="F64" s="247"/>
      <c r="G64" s="247"/>
      <c r="H64" s="231"/>
    </row>
    <row r="65" spans="1:8" ht="24" x14ac:dyDescent="0.25">
      <c r="A65" s="223">
        <v>22</v>
      </c>
      <c r="B65" s="247" t="s">
        <v>62</v>
      </c>
      <c r="C65" s="100" t="s">
        <v>33</v>
      </c>
      <c r="D65" s="247" t="s">
        <v>105</v>
      </c>
      <c r="E65" s="247" t="s">
        <v>77</v>
      </c>
      <c r="F65" s="247" t="s">
        <v>98</v>
      </c>
      <c r="G65" s="247" t="s">
        <v>14</v>
      </c>
      <c r="H65" s="217">
        <f>(50.2*7180/4266.49)*1.382</f>
        <v>116.75230740022829</v>
      </c>
    </row>
    <row r="66" spans="1:8" ht="24" x14ac:dyDescent="0.25">
      <c r="A66" s="223"/>
      <c r="B66" s="247"/>
      <c r="C66" s="100" t="s">
        <v>22</v>
      </c>
      <c r="D66" s="247"/>
      <c r="E66" s="247"/>
      <c r="F66" s="247"/>
      <c r="G66" s="247"/>
      <c r="H66" s="218"/>
    </row>
    <row r="67" spans="1:8" ht="24.75" thickBot="1" x14ac:dyDescent="0.3">
      <c r="A67" s="224"/>
      <c r="B67" s="252"/>
      <c r="C67" s="103" t="s">
        <v>63</v>
      </c>
      <c r="D67" s="252"/>
      <c r="E67" s="252"/>
      <c r="F67" s="252"/>
      <c r="G67" s="252"/>
      <c r="H67" s="219"/>
    </row>
    <row r="68" spans="1:8" ht="13.5" thickBot="1" x14ac:dyDescent="0.3">
      <c r="A68" s="220" t="s">
        <v>64</v>
      </c>
      <c r="B68" s="221"/>
      <c r="C68" s="221"/>
      <c r="D68" s="221"/>
      <c r="E68" s="221"/>
      <c r="F68" s="221"/>
      <c r="G68" s="107"/>
      <c r="H68" s="173"/>
    </row>
    <row r="69" spans="1:8" ht="48" x14ac:dyDescent="0.25">
      <c r="A69" s="222">
        <v>23</v>
      </c>
      <c r="B69" s="246" t="s">
        <v>65</v>
      </c>
      <c r="C69" s="105" t="s">
        <v>66</v>
      </c>
      <c r="D69" s="105" t="s">
        <v>68</v>
      </c>
      <c r="E69" s="246" t="s">
        <v>77</v>
      </c>
      <c r="F69" s="246" t="s">
        <v>90</v>
      </c>
      <c r="G69" s="246" t="s">
        <v>14</v>
      </c>
      <c r="H69" s="228">
        <f>((1296*590)/4266.49)*1.382</f>
        <v>247.68193057993807</v>
      </c>
    </row>
    <row r="70" spans="1:8" ht="60" x14ac:dyDescent="0.25">
      <c r="A70" s="223"/>
      <c r="B70" s="247"/>
      <c r="C70" s="100" t="s">
        <v>22</v>
      </c>
      <c r="D70" s="100" t="s">
        <v>69</v>
      </c>
      <c r="E70" s="247"/>
      <c r="F70" s="247"/>
      <c r="G70" s="247"/>
      <c r="H70" s="218"/>
    </row>
    <row r="71" spans="1:8" ht="24.75" thickBot="1" x14ac:dyDescent="0.3">
      <c r="A71" s="224"/>
      <c r="B71" s="252"/>
      <c r="C71" s="103" t="s">
        <v>67</v>
      </c>
      <c r="D71" s="108"/>
      <c r="E71" s="252"/>
      <c r="F71" s="252"/>
      <c r="G71" s="252"/>
      <c r="H71" s="219"/>
    </row>
    <row r="72" spans="1:8" x14ac:dyDescent="0.25">
      <c r="A72" s="97"/>
      <c r="B72" s="109" t="s">
        <v>107</v>
      </c>
      <c r="C72" s="110"/>
      <c r="D72" s="109"/>
      <c r="E72" s="109"/>
      <c r="F72" s="109"/>
      <c r="G72" s="109"/>
      <c r="H72" s="176"/>
    </row>
    <row r="73" spans="1:8" s="1" customFormat="1" x14ac:dyDescent="0.2">
      <c r="A73" s="196"/>
      <c r="B73" s="134" t="s">
        <v>110</v>
      </c>
      <c r="C73" s="135"/>
      <c r="D73" s="134"/>
      <c r="E73" s="134"/>
      <c r="F73" s="134"/>
      <c r="G73" s="134"/>
      <c r="H73" s="136"/>
    </row>
    <row r="74" spans="1:8" s="1" customFormat="1" x14ac:dyDescent="0.2">
      <c r="A74" s="196"/>
      <c r="B74" s="134" t="s">
        <v>108</v>
      </c>
      <c r="C74" s="135"/>
      <c r="D74" s="134"/>
      <c r="E74" s="134"/>
      <c r="F74" s="134"/>
      <c r="G74" s="134"/>
      <c r="H74" s="136"/>
    </row>
    <row r="75" spans="1:8" s="1" customFormat="1" x14ac:dyDescent="0.2">
      <c r="A75" s="196"/>
      <c r="B75" s="134" t="s">
        <v>109</v>
      </c>
      <c r="C75" s="135"/>
      <c r="D75" s="134"/>
      <c r="E75" s="134"/>
      <c r="F75" s="134"/>
      <c r="G75" s="134"/>
      <c r="H75" s="136"/>
    </row>
    <row r="76" spans="1:8" x14ac:dyDescent="0.25">
      <c r="B76" s="64"/>
      <c r="C76" s="65"/>
      <c r="D76" s="64"/>
      <c r="E76" s="64"/>
      <c r="F76" s="64"/>
      <c r="G76" s="64"/>
      <c r="H76" s="86"/>
    </row>
    <row r="77" spans="1:8" x14ac:dyDescent="0.25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5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5">
      <c r="B79" s="64"/>
      <c r="C79" s="65"/>
      <c r="D79" s="64"/>
      <c r="E79" s="64"/>
      <c r="F79" s="64"/>
      <c r="G79" s="64"/>
      <c r="H79" s="86"/>
    </row>
    <row r="80" spans="1:8" x14ac:dyDescent="0.25">
      <c r="B80" s="64"/>
      <c r="C80" s="65"/>
      <c r="D80" s="64"/>
      <c r="E80" s="64"/>
      <c r="F80" s="64"/>
      <c r="G80" s="64"/>
      <c r="H80" s="86"/>
    </row>
    <row r="81" spans="2:8" x14ac:dyDescent="0.25">
      <c r="B81" s="251" t="s">
        <v>112</v>
      </c>
      <c r="C81" s="251"/>
      <c r="D81" s="251"/>
      <c r="E81" s="251"/>
      <c r="F81" s="251"/>
      <c r="G81" s="251"/>
      <c r="H81" s="251"/>
    </row>
    <row r="82" spans="2:8" x14ac:dyDescent="0.25">
      <c r="B82" s="251" t="s">
        <v>115</v>
      </c>
      <c r="C82" s="251"/>
      <c r="D82" s="251"/>
      <c r="E82" s="251"/>
      <c r="F82" s="251"/>
      <c r="G82" s="251"/>
      <c r="H82" s="251"/>
    </row>
    <row r="83" spans="2:8" x14ac:dyDescent="0.25">
      <c r="B83" s="251" t="s">
        <v>113</v>
      </c>
      <c r="C83" s="251"/>
      <c r="D83" s="251"/>
      <c r="E83" s="251"/>
      <c r="F83" s="251"/>
      <c r="G83" s="251"/>
      <c r="H83" s="251"/>
    </row>
    <row r="84" spans="2:8" x14ac:dyDescent="0.25">
      <c r="B84" s="251" t="s">
        <v>114</v>
      </c>
      <c r="C84" s="251"/>
      <c r="D84" s="251"/>
      <c r="E84" s="251"/>
      <c r="F84" s="251"/>
      <c r="G84" s="251"/>
      <c r="H84" s="251"/>
    </row>
    <row r="85" spans="2:8" x14ac:dyDescent="0.25">
      <c r="B85" s="250"/>
      <c r="C85" s="250"/>
      <c r="D85" s="250"/>
      <c r="E85" s="250"/>
      <c r="F85" s="250"/>
      <c r="G85" s="250"/>
      <c r="H85" s="250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5"/>
  <cols>
    <col min="1" max="1" width="2.7109375" style="66" customWidth="1"/>
    <col min="2" max="2" width="12.140625" style="66" customWidth="1"/>
    <col min="3" max="3" width="25.28515625" style="89" customWidth="1"/>
    <col min="4" max="7" width="12.140625" style="66" customWidth="1"/>
    <col min="8" max="8" width="12.140625" style="87" customWidth="1"/>
    <col min="9" max="16384" width="9.140625" style="66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67.5" customHeight="1" thickBot="1" x14ac:dyDescent="0.3">
      <c r="A8" s="245" t="s">
        <v>142</v>
      </c>
      <c r="B8" s="245"/>
      <c r="C8" s="245"/>
      <c r="D8" s="245"/>
      <c r="E8" s="245"/>
      <c r="F8" s="245"/>
      <c r="G8" s="245"/>
      <c r="H8" s="245"/>
    </row>
    <row r="9" spans="1:8" x14ac:dyDescent="0.25">
      <c r="A9" s="222" t="s">
        <v>72</v>
      </c>
      <c r="B9" s="246" t="s">
        <v>0</v>
      </c>
      <c r="C9" s="246" t="s">
        <v>1</v>
      </c>
      <c r="D9" s="246" t="s">
        <v>70</v>
      </c>
      <c r="E9" s="246" t="s">
        <v>2</v>
      </c>
      <c r="F9" s="246" t="s">
        <v>3</v>
      </c>
      <c r="G9" s="246" t="s">
        <v>4</v>
      </c>
      <c r="H9" s="248" t="s">
        <v>71</v>
      </c>
    </row>
    <row r="10" spans="1:8" ht="119.25" customHeight="1" x14ac:dyDescent="0.25">
      <c r="A10" s="223"/>
      <c r="B10" s="247"/>
      <c r="C10" s="247"/>
      <c r="D10" s="247"/>
      <c r="E10" s="247"/>
      <c r="F10" s="247"/>
      <c r="G10" s="247"/>
      <c r="H10" s="249"/>
    </row>
    <row r="11" spans="1:8" ht="13.5" thickBot="1" x14ac:dyDescent="0.3">
      <c r="A11" s="234" t="s">
        <v>73</v>
      </c>
      <c r="B11" s="235"/>
      <c r="C11" s="235"/>
      <c r="D11" s="235"/>
      <c r="E11" s="235"/>
      <c r="F11" s="235"/>
      <c r="G11" s="235"/>
      <c r="H11" s="171"/>
    </row>
    <row r="12" spans="1:8" x14ac:dyDescent="0.25">
      <c r="A12" s="243" t="s">
        <v>117</v>
      </c>
      <c r="B12" s="244"/>
      <c r="C12" s="244"/>
      <c r="D12" s="244"/>
      <c r="E12" s="244"/>
      <c r="F12" s="244"/>
      <c r="G12" s="244"/>
      <c r="H12" s="99"/>
    </row>
    <row r="13" spans="1:8" ht="24" x14ac:dyDescent="0.25">
      <c r="A13" s="223" t="s">
        <v>5</v>
      </c>
      <c r="B13" s="247" t="s">
        <v>6</v>
      </c>
      <c r="C13" s="100" t="s">
        <v>7</v>
      </c>
      <c r="D13" s="247" t="s">
        <v>9</v>
      </c>
      <c r="E13" s="247" t="s">
        <v>77</v>
      </c>
      <c r="F13" s="247" t="s">
        <v>90</v>
      </c>
      <c r="G13" s="247" t="s">
        <v>10</v>
      </c>
      <c r="H13" s="168">
        <f>(52*5440/2558.8)*1.382</f>
        <v>152.78261685164918</v>
      </c>
    </row>
    <row r="14" spans="1:8" ht="76.5" customHeight="1" x14ac:dyDescent="0.25">
      <c r="A14" s="223"/>
      <c r="B14" s="247"/>
      <c r="C14" s="100" t="s">
        <v>8</v>
      </c>
      <c r="D14" s="247"/>
      <c r="E14" s="247"/>
      <c r="F14" s="247"/>
      <c r="G14" s="247"/>
      <c r="H14" s="172" t="s">
        <v>123</v>
      </c>
    </row>
    <row r="15" spans="1:8" ht="24" x14ac:dyDescent="0.25">
      <c r="A15" s="223" t="s">
        <v>11</v>
      </c>
      <c r="B15" s="247" t="s">
        <v>12</v>
      </c>
      <c r="C15" s="100" t="s">
        <v>7</v>
      </c>
      <c r="D15" s="247" t="s">
        <v>13</v>
      </c>
      <c r="E15" s="247" t="s">
        <v>77</v>
      </c>
      <c r="F15" s="247" t="s">
        <v>90</v>
      </c>
      <c r="G15" s="247" t="s">
        <v>14</v>
      </c>
      <c r="H15" s="217">
        <f>(32*1106/2558.8)*1.382</f>
        <v>19.115110207909954</v>
      </c>
    </row>
    <row r="16" spans="1:8" ht="36" x14ac:dyDescent="0.25">
      <c r="A16" s="223"/>
      <c r="B16" s="247"/>
      <c r="C16" s="100" t="s">
        <v>8</v>
      </c>
      <c r="D16" s="247"/>
      <c r="E16" s="247"/>
      <c r="F16" s="247"/>
      <c r="G16" s="247"/>
      <c r="H16" s="229"/>
    </row>
    <row r="17" spans="1:9" ht="96" x14ac:dyDescent="0.25">
      <c r="A17" s="90">
        <v>3</v>
      </c>
      <c r="B17" s="100" t="s">
        <v>76</v>
      </c>
      <c r="C17" s="100" t="s">
        <v>78</v>
      </c>
      <c r="D17" s="100" t="s">
        <v>82</v>
      </c>
      <c r="E17" s="100" t="s">
        <v>75</v>
      </c>
      <c r="F17" s="100" t="s">
        <v>98</v>
      </c>
      <c r="G17" s="247" t="s">
        <v>79</v>
      </c>
      <c r="H17" s="91" t="s">
        <v>118</v>
      </c>
    </row>
    <row r="18" spans="1:9" ht="96" x14ac:dyDescent="0.25">
      <c r="A18" s="90">
        <v>4</v>
      </c>
      <c r="B18" s="100" t="s">
        <v>80</v>
      </c>
      <c r="C18" s="100" t="s">
        <v>81</v>
      </c>
      <c r="D18" s="100" t="s">
        <v>82</v>
      </c>
      <c r="E18" s="100" t="s">
        <v>75</v>
      </c>
      <c r="F18" s="100" t="s">
        <v>98</v>
      </c>
      <c r="G18" s="247"/>
      <c r="H18" s="93" t="s">
        <v>119</v>
      </c>
    </row>
    <row r="19" spans="1:9" ht="84.75" thickBot="1" x14ac:dyDescent="0.3">
      <c r="A19" s="165">
        <v>5</v>
      </c>
      <c r="B19" s="166" t="s">
        <v>83</v>
      </c>
      <c r="C19" s="166" t="s">
        <v>84</v>
      </c>
      <c r="D19" s="166" t="s">
        <v>95</v>
      </c>
      <c r="E19" s="166" t="s">
        <v>85</v>
      </c>
      <c r="F19" s="166" t="s">
        <v>98</v>
      </c>
      <c r="G19" s="166" t="s">
        <v>79</v>
      </c>
      <c r="H19" s="171" t="s">
        <v>129</v>
      </c>
    </row>
    <row r="20" spans="1:9" ht="13.5" thickBot="1" x14ac:dyDescent="0.3">
      <c r="A20" s="238" t="s">
        <v>86</v>
      </c>
      <c r="B20" s="239"/>
      <c r="C20" s="239"/>
      <c r="D20" s="239"/>
      <c r="E20" s="239"/>
      <c r="F20" s="239"/>
      <c r="G20" s="155"/>
      <c r="H20" s="156"/>
    </row>
    <row r="21" spans="1:9" x14ac:dyDescent="0.25">
      <c r="A21" s="240">
        <v>6</v>
      </c>
      <c r="B21" s="258" t="s">
        <v>87</v>
      </c>
      <c r="C21" s="167" t="s">
        <v>16</v>
      </c>
      <c r="D21" s="258" t="s">
        <v>89</v>
      </c>
      <c r="E21" s="258" t="s">
        <v>77</v>
      </c>
      <c r="F21" s="258" t="s">
        <v>91</v>
      </c>
      <c r="G21" s="258" t="s">
        <v>18</v>
      </c>
      <c r="H21" s="218" t="s">
        <v>118</v>
      </c>
    </row>
    <row r="22" spans="1:9" ht="24" x14ac:dyDescent="0.25">
      <c r="A22" s="223"/>
      <c r="B22" s="247"/>
      <c r="C22" s="100" t="s">
        <v>17</v>
      </c>
      <c r="D22" s="247"/>
      <c r="E22" s="247"/>
      <c r="F22" s="247"/>
      <c r="G22" s="247"/>
      <c r="H22" s="218"/>
    </row>
    <row r="23" spans="1:9" ht="24" x14ac:dyDescent="0.25">
      <c r="A23" s="223"/>
      <c r="B23" s="247"/>
      <c r="C23" s="100" t="s">
        <v>88</v>
      </c>
      <c r="D23" s="247"/>
      <c r="E23" s="247"/>
      <c r="F23" s="247"/>
      <c r="G23" s="247"/>
      <c r="H23" s="229"/>
    </row>
    <row r="24" spans="1:9" ht="84" x14ac:dyDescent="0.25">
      <c r="A24" s="90">
        <v>7</v>
      </c>
      <c r="B24" s="100" t="s">
        <v>92</v>
      </c>
      <c r="C24" s="100" t="s">
        <v>93</v>
      </c>
      <c r="D24" s="100" t="s">
        <v>94</v>
      </c>
      <c r="E24" s="100" t="s">
        <v>75</v>
      </c>
      <c r="F24" s="100" t="s">
        <v>98</v>
      </c>
      <c r="G24" s="100" t="s">
        <v>79</v>
      </c>
      <c r="H24" s="91" t="s">
        <v>137</v>
      </c>
    </row>
    <row r="25" spans="1:9" ht="84.75" thickBot="1" x14ac:dyDescent="0.3">
      <c r="A25" s="165">
        <v>8</v>
      </c>
      <c r="B25" s="166" t="s">
        <v>96</v>
      </c>
      <c r="C25" s="166" t="s">
        <v>97</v>
      </c>
      <c r="D25" s="166" t="s">
        <v>94</v>
      </c>
      <c r="E25" s="166" t="s">
        <v>85</v>
      </c>
      <c r="F25" s="166" t="s">
        <v>98</v>
      </c>
      <c r="G25" s="166" t="s">
        <v>79</v>
      </c>
      <c r="H25" s="171">
        <v>1643.89</v>
      </c>
      <c r="I25" s="66" t="s">
        <v>120</v>
      </c>
    </row>
    <row r="26" spans="1:9" ht="13.5" thickBot="1" x14ac:dyDescent="0.3">
      <c r="A26" s="238" t="s">
        <v>19</v>
      </c>
      <c r="B26" s="239"/>
      <c r="C26" s="239"/>
      <c r="D26" s="239"/>
      <c r="E26" s="239"/>
      <c r="F26" s="239"/>
      <c r="G26" s="155"/>
      <c r="H26" s="156"/>
    </row>
    <row r="27" spans="1:9" ht="24" x14ac:dyDescent="0.25">
      <c r="A27" s="222">
        <v>9</v>
      </c>
      <c r="B27" s="246" t="s">
        <v>20</v>
      </c>
      <c r="C27" s="105" t="s">
        <v>21</v>
      </c>
      <c r="D27" s="246" t="s">
        <v>24</v>
      </c>
      <c r="E27" s="246" t="s">
        <v>77</v>
      </c>
      <c r="F27" s="246" t="s">
        <v>90</v>
      </c>
      <c r="G27" s="246" t="s">
        <v>14</v>
      </c>
      <c r="H27" s="94">
        <f>(6.9*7404/2558.8)*1.382</f>
        <v>27.592255432233859</v>
      </c>
    </row>
    <row r="28" spans="1:9" ht="24" x14ac:dyDescent="0.25">
      <c r="A28" s="223"/>
      <c r="B28" s="247"/>
      <c r="C28" s="100" t="s">
        <v>22</v>
      </c>
      <c r="D28" s="247"/>
      <c r="E28" s="247"/>
      <c r="F28" s="247"/>
      <c r="G28" s="247"/>
      <c r="H28" s="91">
        <f>(3*720/2558.8)*1.382</f>
        <v>1.1666093481319366</v>
      </c>
    </row>
    <row r="29" spans="1:9" ht="24" x14ac:dyDescent="0.25">
      <c r="A29" s="223"/>
      <c r="B29" s="247"/>
      <c r="C29" s="100" t="s">
        <v>23</v>
      </c>
      <c r="D29" s="247"/>
      <c r="E29" s="247"/>
      <c r="F29" s="247"/>
      <c r="G29" s="247"/>
      <c r="H29" s="169">
        <f>(3*2300/2558.8)*1.382</f>
        <v>3.7266687509770202</v>
      </c>
    </row>
    <row r="30" spans="1:9" ht="24" x14ac:dyDescent="0.25">
      <c r="A30" s="223">
        <v>10</v>
      </c>
      <c r="B30" s="247" t="s">
        <v>25</v>
      </c>
      <c r="C30" s="100" t="s">
        <v>26</v>
      </c>
      <c r="D30" s="247" t="s">
        <v>28</v>
      </c>
      <c r="E30" s="247" t="s">
        <v>77</v>
      </c>
      <c r="F30" s="247" t="s">
        <v>91</v>
      </c>
      <c r="G30" s="247" t="s">
        <v>14</v>
      </c>
      <c r="H30" s="217">
        <f>((16*2100)/2558.8)*1.382</f>
        <v>18.147256526496793</v>
      </c>
    </row>
    <row r="31" spans="1:9" ht="24" x14ac:dyDescent="0.25">
      <c r="A31" s="223"/>
      <c r="B31" s="247"/>
      <c r="C31" s="100" t="s">
        <v>27</v>
      </c>
      <c r="D31" s="247"/>
      <c r="E31" s="247"/>
      <c r="F31" s="247"/>
      <c r="G31" s="247"/>
      <c r="H31" s="229"/>
    </row>
    <row r="32" spans="1:9" ht="24" x14ac:dyDescent="0.25">
      <c r="A32" s="223">
        <v>11</v>
      </c>
      <c r="B32" s="247" t="s">
        <v>29</v>
      </c>
      <c r="C32" s="100" t="s">
        <v>30</v>
      </c>
      <c r="D32" s="247" t="s">
        <v>31</v>
      </c>
      <c r="E32" s="247" t="s">
        <v>77</v>
      </c>
      <c r="F32" s="247" t="s">
        <v>91</v>
      </c>
      <c r="G32" s="247" t="s">
        <v>14</v>
      </c>
      <c r="H32" s="217">
        <f>(1*7404/2558.8)*1.382</f>
        <v>3.998877598874472</v>
      </c>
    </row>
    <row r="33" spans="1:8" ht="24" x14ac:dyDescent="0.25">
      <c r="A33" s="223"/>
      <c r="B33" s="247"/>
      <c r="C33" s="100" t="s">
        <v>27</v>
      </c>
      <c r="D33" s="247"/>
      <c r="E33" s="247"/>
      <c r="F33" s="247"/>
      <c r="G33" s="247"/>
      <c r="H33" s="218"/>
    </row>
    <row r="34" spans="1:8" ht="24" x14ac:dyDescent="0.25">
      <c r="A34" s="223">
        <v>12</v>
      </c>
      <c r="B34" s="247" t="s">
        <v>32</v>
      </c>
      <c r="C34" s="100" t="s">
        <v>33</v>
      </c>
      <c r="D34" s="247" t="s">
        <v>34</v>
      </c>
      <c r="E34" s="247" t="s">
        <v>77</v>
      </c>
      <c r="F34" s="247" t="s">
        <v>91</v>
      </c>
      <c r="G34" s="256" t="s">
        <v>14</v>
      </c>
      <c r="H34" s="168">
        <f>(82.8*91/2558.8)*1.382</f>
        <v>4.0695222760669054</v>
      </c>
    </row>
    <row r="35" spans="1:8" ht="24.75" thickBot="1" x14ac:dyDescent="0.3">
      <c r="A35" s="224"/>
      <c r="B35" s="252"/>
      <c r="C35" s="103" t="s">
        <v>27</v>
      </c>
      <c r="D35" s="252"/>
      <c r="E35" s="252"/>
      <c r="F35" s="252"/>
      <c r="G35" s="257"/>
      <c r="H35" s="175"/>
    </row>
    <row r="36" spans="1:8" x14ac:dyDescent="0.25">
      <c r="A36" s="232" t="s">
        <v>35</v>
      </c>
      <c r="B36" s="233"/>
      <c r="C36" s="233"/>
      <c r="D36" s="233"/>
      <c r="E36" s="233"/>
      <c r="F36" s="233"/>
      <c r="G36" s="233"/>
      <c r="H36" s="172"/>
    </row>
    <row r="37" spans="1:8" ht="13.5" thickBot="1" x14ac:dyDescent="0.3">
      <c r="A37" s="234" t="s">
        <v>74</v>
      </c>
      <c r="B37" s="235"/>
      <c r="C37" s="235"/>
      <c r="D37" s="235"/>
      <c r="E37" s="235"/>
      <c r="F37" s="235"/>
      <c r="G37" s="235"/>
      <c r="H37" s="171"/>
    </row>
    <row r="38" spans="1:8" ht="24" x14ac:dyDescent="0.25">
      <c r="A38" s="222">
        <v>13</v>
      </c>
      <c r="B38" s="246" t="s">
        <v>100</v>
      </c>
      <c r="C38" s="105" t="s">
        <v>7</v>
      </c>
      <c r="D38" s="246" t="s">
        <v>99</v>
      </c>
      <c r="E38" s="246" t="s">
        <v>77</v>
      </c>
      <c r="F38" s="246" t="s">
        <v>90</v>
      </c>
      <c r="G38" s="246" t="s">
        <v>14</v>
      </c>
      <c r="H38" s="228">
        <f>(808*79.75/2558.8)*1.382</f>
        <v>34.80276535876191</v>
      </c>
    </row>
    <row r="39" spans="1:8" ht="36" x14ac:dyDescent="0.25">
      <c r="A39" s="223"/>
      <c r="B39" s="247"/>
      <c r="C39" s="100" t="s">
        <v>8</v>
      </c>
      <c r="D39" s="247"/>
      <c r="E39" s="247"/>
      <c r="F39" s="247"/>
      <c r="G39" s="247"/>
      <c r="H39" s="229"/>
    </row>
    <row r="40" spans="1:8" ht="24" x14ac:dyDescent="0.25">
      <c r="A40" s="223">
        <v>14</v>
      </c>
      <c r="B40" s="247" t="s">
        <v>101</v>
      </c>
      <c r="C40" s="100" t="s">
        <v>7</v>
      </c>
      <c r="D40" s="247" t="s">
        <v>99</v>
      </c>
      <c r="E40" s="247" t="s">
        <v>77</v>
      </c>
      <c r="F40" s="247" t="s">
        <v>91</v>
      </c>
      <c r="G40" s="247" t="s">
        <v>14</v>
      </c>
      <c r="H40" s="230" t="s">
        <v>126</v>
      </c>
    </row>
    <row r="41" spans="1:8" ht="36" x14ac:dyDescent="0.25">
      <c r="A41" s="223"/>
      <c r="B41" s="247"/>
      <c r="C41" s="100" t="s">
        <v>15</v>
      </c>
      <c r="D41" s="247"/>
      <c r="E41" s="247"/>
      <c r="F41" s="247"/>
      <c r="G41" s="247"/>
      <c r="H41" s="231"/>
    </row>
    <row r="42" spans="1:8" ht="36" x14ac:dyDescent="0.25">
      <c r="A42" s="223">
        <v>15</v>
      </c>
      <c r="B42" s="247" t="s">
        <v>103</v>
      </c>
      <c r="C42" s="100" t="s">
        <v>39</v>
      </c>
      <c r="D42" s="247" t="s">
        <v>42</v>
      </c>
      <c r="E42" s="247" t="s">
        <v>77</v>
      </c>
      <c r="F42" s="247" t="s">
        <v>90</v>
      </c>
      <c r="G42" s="247" t="s">
        <v>14</v>
      </c>
      <c r="H42" s="171" t="s">
        <v>121</v>
      </c>
    </row>
    <row r="43" spans="1:8" x14ac:dyDescent="0.25">
      <c r="A43" s="223"/>
      <c r="B43" s="247"/>
      <c r="C43" s="100" t="s">
        <v>40</v>
      </c>
      <c r="D43" s="247"/>
      <c r="E43" s="247"/>
      <c r="F43" s="247"/>
      <c r="G43" s="247"/>
      <c r="H43" s="170">
        <f>(1585*808/2558.8)*1.382</f>
        <v>691.69132405815219</v>
      </c>
    </row>
    <row r="44" spans="1:8" ht="24" x14ac:dyDescent="0.25">
      <c r="A44" s="223"/>
      <c r="B44" s="247"/>
      <c r="C44" s="100" t="s">
        <v>41</v>
      </c>
      <c r="D44" s="247"/>
      <c r="E44" s="247"/>
      <c r="F44" s="247"/>
      <c r="G44" s="247"/>
      <c r="H44" s="173" t="s">
        <v>125</v>
      </c>
    </row>
    <row r="45" spans="1:8" ht="24" x14ac:dyDescent="0.25">
      <c r="A45" s="223"/>
      <c r="B45" s="247"/>
      <c r="C45" s="100" t="s">
        <v>37</v>
      </c>
      <c r="D45" s="247"/>
      <c r="E45" s="247"/>
      <c r="F45" s="247"/>
      <c r="G45" s="247"/>
      <c r="H45" s="170">
        <f>(56*1043/2558.8)*1.382</f>
        <v>31.545980928560255</v>
      </c>
    </row>
    <row r="46" spans="1:8" ht="36" x14ac:dyDescent="0.25">
      <c r="A46" s="223"/>
      <c r="B46" s="247"/>
      <c r="C46" s="100" t="s">
        <v>38</v>
      </c>
      <c r="D46" s="247"/>
      <c r="E46" s="247"/>
      <c r="F46" s="247"/>
      <c r="G46" s="247"/>
      <c r="H46" s="172"/>
    </row>
    <row r="47" spans="1:8" ht="24" x14ac:dyDescent="0.25">
      <c r="A47" s="223">
        <v>16</v>
      </c>
      <c r="B47" s="247" t="s">
        <v>43</v>
      </c>
      <c r="C47" s="100" t="s">
        <v>44</v>
      </c>
      <c r="D47" s="247" t="s">
        <v>45</v>
      </c>
      <c r="E47" s="247" t="s">
        <v>102</v>
      </c>
      <c r="F47" s="247" t="s">
        <v>90</v>
      </c>
      <c r="G47" s="247" t="s">
        <v>36</v>
      </c>
      <c r="H47" s="230" t="s">
        <v>127</v>
      </c>
    </row>
    <row r="48" spans="1:8" ht="36.75" thickBot="1" x14ac:dyDescent="0.3">
      <c r="A48" s="224"/>
      <c r="B48" s="252"/>
      <c r="C48" s="103" t="s">
        <v>15</v>
      </c>
      <c r="D48" s="252"/>
      <c r="E48" s="252"/>
      <c r="F48" s="252"/>
      <c r="G48" s="252"/>
      <c r="H48" s="231"/>
    </row>
    <row r="49" spans="1:8" ht="13.5" thickBot="1" x14ac:dyDescent="0.3">
      <c r="A49" s="220" t="s">
        <v>47</v>
      </c>
      <c r="B49" s="221"/>
      <c r="C49" s="221"/>
      <c r="D49" s="221"/>
      <c r="E49" s="221"/>
      <c r="F49" s="221"/>
      <c r="G49" s="107"/>
      <c r="H49" s="173"/>
    </row>
    <row r="50" spans="1:8" ht="36" x14ac:dyDescent="0.25">
      <c r="A50" s="222">
        <v>17</v>
      </c>
      <c r="B50" s="246" t="s">
        <v>48</v>
      </c>
      <c r="C50" s="105" t="s">
        <v>39</v>
      </c>
      <c r="D50" s="246" t="s">
        <v>46</v>
      </c>
      <c r="E50" s="246" t="s">
        <v>77</v>
      </c>
      <c r="F50" s="246" t="s">
        <v>90</v>
      </c>
      <c r="G50" s="246" t="s">
        <v>14</v>
      </c>
      <c r="H50" s="174" t="s">
        <v>124</v>
      </c>
    </row>
    <row r="51" spans="1:8" x14ac:dyDescent="0.25">
      <c r="A51" s="223"/>
      <c r="B51" s="247"/>
      <c r="C51" s="100" t="s">
        <v>40</v>
      </c>
      <c r="D51" s="247"/>
      <c r="E51" s="247"/>
      <c r="F51" s="247"/>
      <c r="G51" s="247"/>
      <c r="H51" s="170">
        <f>(455*1585/2558.8)*1.382</f>
        <v>389.50439659215255</v>
      </c>
    </row>
    <row r="52" spans="1:8" ht="24" x14ac:dyDescent="0.25">
      <c r="A52" s="223"/>
      <c r="B52" s="247"/>
      <c r="C52" s="100" t="s">
        <v>41</v>
      </c>
      <c r="D52" s="247"/>
      <c r="E52" s="247"/>
      <c r="F52" s="247"/>
      <c r="G52" s="247"/>
      <c r="H52" s="173" t="s">
        <v>125</v>
      </c>
    </row>
    <row r="53" spans="1:8" ht="24" x14ac:dyDescent="0.25">
      <c r="A53" s="223"/>
      <c r="B53" s="247"/>
      <c r="C53" s="100" t="s">
        <v>49</v>
      </c>
      <c r="D53" s="247"/>
      <c r="E53" s="247"/>
      <c r="F53" s="247"/>
      <c r="G53" s="247"/>
      <c r="H53" s="170">
        <f>(72*1043/2558.8)*1.382</f>
        <v>40.559118336720331</v>
      </c>
    </row>
    <row r="54" spans="1:8" ht="24.75" thickBot="1" x14ac:dyDescent="0.3">
      <c r="A54" s="224"/>
      <c r="B54" s="252"/>
      <c r="C54" s="103" t="s">
        <v>50</v>
      </c>
      <c r="D54" s="252"/>
      <c r="E54" s="252"/>
      <c r="F54" s="252"/>
      <c r="G54" s="252"/>
      <c r="H54" s="175"/>
    </row>
    <row r="55" spans="1:8" ht="13.5" thickBot="1" x14ac:dyDescent="0.3">
      <c r="A55" s="220" t="s">
        <v>86</v>
      </c>
      <c r="B55" s="221"/>
      <c r="C55" s="221"/>
      <c r="D55" s="221"/>
      <c r="E55" s="221"/>
      <c r="F55" s="221"/>
      <c r="G55" s="107"/>
      <c r="H55" s="173"/>
    </row>
    <row r="56" spans="1:8" ht="24" x14ac:dyDescent="0.25">
      <c r="A56" s="222">
        <v>18</v>
      </c>
      <c r="B56" s="246" t="s">
        <v>51</v>
      </c>
      <c r="C56" s="105" t="s">
        <v>52</v>
      </c>
      <c r="D56" s="246" t="s">
        <v>54</v>
      </c>
      <c r="E56" s="246" t="s">
        <v>77</v>
      </c>
      <c r="F56" s="246" t="s">
        <v>98</v>
      </c>
      <c r="G56" s="246" t="s">
        <v>55</v>
      </c>
      <c r="H56" s="228">
        <f>((34*1070)/2558.8)*1.382</f>
        <v>19.648725965296229</v>
      </c>
    </row>
    <row r="57" spans="1:8" x14ac:dyDescent="0.25">
      <c r="A57" s="223"/>
      <c r="B57" s="247"/>
      <c r="C57" s="100" t="s">
        <v>53</v>
      </c>
      <c r="D57" s="247"/>
      <c r="E57" s="247"/>
      <c r="F57" s="247"/>
      <c r="G57" s="247"/>
      <c r="H57" s="229"/>
    </row>
    <row r="58" spans="1:8" ht="36" x14ac:dyDescent="0.25">
      <c r="A58" s="223">
        <v>19</v>
      </c>
      <c r="B58" s="247" t="s">
        <v>56</v>
      </c>
      <c r="C58" s="100" t="s">
        <v>57</v>
      </c>
      <c r="D58" s="247" t="s">
        <v>106</v>
      </c>
      <c r="E58" s="247" t="s">
        <v>77</v>
      </c>
      <c r="F58" s="247" t="s">
        <v>98</v>
      </c>
      <c r="G58" s="247" t="s">
        <v>55</v>
      </c>
      <c r="H58" s="171" t="s">
        <v>127</v>
      </c>
    </row>
    <row r="59" spans="1:8" x14ac:dyDescent="0.25">
      <c r="A59" s="223"/>
      <c r="B59" s="247"/>
      <c r="C59" s="100" t="s">
        <v>53</v>
      </c>
      <c r="D59" s="247"/>
      <c r="E59" s="247"/>
      <c r="F59" s="247"/>
      <c r="G59" s="247"/>
      <c r="H59" s="172"/>
    </row>
    <row r="60" spans="1:8" ht="13.5" thickBot="1" x14ac:dyDescent="0.3">
      <c r="A60" s="220" t="s">
        <v>19</v>
      </c>
      <c r="B60" s="221"/>
      <c r="C60" s="221"/>
      <c r="D60" s="221"/>
      <c r="E60" s="221"/>
      <c r="F60" s="221"/>
      <c r="G60" s="221"/>
      <c r="H60" s="173"/>
    </row>
    <row r="61" spans="1:8" ht="24" x14ac:dyDescent="0.25">
      <c r="A61" s="222">
        <v>20</v>
      </c>
      <c r="B61" s="246" t="s">
        <v>58</v>
      </c>
      <c r="C61" s="105" t="s">
        <v>59</v>
      </c>
      <c r="D61" s="246" t="s">
        <v>60</v>
      </c>
      <c r="E61" s="246" t="s">
        <v>77</v>
      </c>
      <c r="F61" s="246" t="s">
        <v>91</v>
      </c>
      <c r="G61" s="246" t="s">
        <v>14</v>
      </c>
      <c r="H61" s="228">
        <f>(21.175*857/2558.8)*1.382</f>
        <v>9.801125312646553</v>
      </c>
    </row>
    <row r="62" spans="1:8" ht="24" x14ac:dyDescent="0.25">
      <c r="A62" s="223"/>
      <c r="B62" s="247"/>
      <c r="C62" s="100" t="s">
        <v>27</v>
      </c>
      <c r="D62" s="247"/>
      <c r="E62" s="247"/>
      <c r="F62" s="247"/>
      <c r="G62" s="247"/>
      <c r="H62" s="229"/>
    </row>
    <row r="63" spans="1:8" ht="24" x14ac:dyDescent="0.25">
      <c r="A63" s="223">
        <v>21</v>
      </c>
      <c r="B63" s="247" t="s">
        <v>104</v>
      </c>
      <c r="C63" s="100" t="s">
        <v>59</v>
      </c>
      <c r="D63" s="247" t="s">
        <v>61</v>
      </c>
      <c r="E63" s="247" t="s">
        <v>77</v>
      </c>
      <c r="F63" s="247" t="s">
        <v>91</v>
      </c>
      <c r="G63" s="247" t="s">
        <v>14</v>
      </c>
      <c r="H63" s="230" t="s">
        <v>122</v>
      </c>
    </row>
    <row r="64" spans="1:8" ht="24" x14ac:dyDescent="0.25">
      <c r="A64" s="223"/>
      <c r="B64" s="247"/>
      <c r="C64" s="100" t="s">
        <v>27</v>
      </c>
      <c r="D64" s="247"/>
      <c r="E64" s="247"/>
      <c r="F64" s="247"/>
      <c r="G64" s="247"/>
      <c r="H64" s="231"/>
    </row>
    <row r="65" spans="1:8" ht="24" x14ac:dyDescent="0.25">
      <c r="A65" s="223">
        <v>22</v>
      </c>
      <c r="B65" s="247" t="s">
        <v>62</v>
      </c>
      <c r="C65" s="100" t="s">
        <v>33</v>
      </c>
      <c r="D65" s="247" t="s">
        <v>105</v>
      </c>
      <c r="E65" s="247" t="s">
        <v>77</v>
      </c>
      <c r="F65" s="247" t="s">
        <v>98</v>
      </c>
      <c r="G65" s="247" t="s">
        <v>14</v>
      </c>
      <c r="H65" s="217">
        <f>(50.2*7180/2558.8)*1.382</f>
        <v>194.6703736126309</v>
      </c>
    </row>
    <row r="66" spans="1:8" ht="24" x14ac:dyDescent="0.25">
      <c r="A66" s="223"/>
      <c r="B66" s="247"/>
      <c r="C66" s="100" t="s">
        <v>22</v>
      </c>
      <c r="D66" s="247"/>
      <c r="E66" s="247"/>
      <c r="F66" s="247"/>
      <c r="G66" s="247"/>
      <c r="H66" s="218"/>
    </row>
    <row r="67" spans="1:8" ht="24.75" thickBot="1" x14ac:dyDescent="0.3">
      <c r="A67" s="224"/>
      <c r="B67" s="252"/>
      <c r="C67" s="103" t="s">
        <v>63</v>
      </c>
      <c r="D67" s="252"/>
      <c r="E67" s="252"/>
      <c r="F67" s="252"/>
      <c r="G67" s="252"/>
      <c r="H67" s="219"/>
    </row>
    <row r="68" spans="1:8" ht="13.5" thickBot="1" x14ac:dyDescent="0.3">
      <c r="A68" s="220" t="s">
        <v>64</v>
      </c>
      <c r="B68" s="221"/>
      <c r="C68" s="221"/>
      <c r="D68" s="221"/>
      <c r="E68" s="221"/>
      <c r="F68" s="221"/>
      <c r="G68" s="107"/>
      <c r="H68" s="173"/>
    </row>
    <row r="69" spans="1:8" ht="48" x14ac:dyDescent="0.25">
      <c r="A69" s="222">
        <v>23</v>
      </c>
      <c r="B69" s="246" t="s">
        <v>65</v>
      </c>
      <c r="C69" s="105" t="s">
        <v>66</v>
      </c>
      <c r="D69" s="105" t="s">
        <v>68</v>
      </c>
      <c r="E69" s="246" t="s">
        <v>77</v>
      </c>
      <c r="F69" s="246" t="s">
        <v>90</v>
      </c>
      <c r="G69" s="246" t="s">
        <v>14</v>
      </c>
      <c r="H69" s="228">
        <f>((972*590)/2558.8)*1.382</f>
        <v>309.73478192902917</v>
      </c>
    </row>
    <row r="70" spans="1:8" ht="60" x14ac:dyDescent="0.25">
      <c r="A70" s="223"/>
      <c r="B70" s="247"/>
      <c r="C70" s="100" t="s">
        <v>22</v>
      </c>
      <c r="D70" s="100" t="s">
        <v>69</v>
      </c>
      <c r="E70" s="247"/>
      <c r="F70" s="247"/>
      <c r="G70" s="247"/>
      <c r="H70" s="218"/>
    </row>
    <row r="71" spans="1:8" ht="24.75" thickBot="1" x14ac:dyDescent="0.3">
      <c r="A71" s="224"/>
      <c r="B71" s="252"/>
      <c r="C71" s="103" t="s">
        <v>67</v>
      </c>
      <c r="D71" s="108"/>
      <c r="E71" s="252"/>
      <c r="F71" s="252"/>
      <c r="G71" s="252"/>
      <c r="H71" s="219"/>
    </row>
    <row r="72" spans="1:8" x14ac:dyDescent="0.25">
      <c r="A72" s="97"/>
      <c r="B72" s="109" t="s">
        <v>107</v>
      </c>
      <c r="C72" s="110"/>
      <c r="D72" s="109"/>
      <c r="E72" s="109"/>
      <c r="F72" s="109"/>
      <c r="G72" s="109"/>
      <c r="H72" s="176"/>
    </row>
    <row r="73" spans="1:8" s="1" customFormat="1" x14ac:dyDescent="0.2">
      <c r="A73" s="196"/>
      <c r="B73" s="134" t="s">
        <v>110</v>
      </c>
      <c r="C73" s="135"/>
      <c r="D73" s="134"/>
      <c r="E73" s="134"/>
      <c r="F73" s="134"/>
      <c r="G73" s="134"/>
      <c r="H73" s="136"/>
    </row>
    <row r="74" spans="1:8" s="1" customFormat="1" x14ac:dyDescent="0.2">
      <c r="A74" s="196"/>
      <c r="B74" s="134" t="s">
        <v>108</v>
      </c>
      <c r="C74" s="135"/>
      <c r="D74" s="134"/>
      <c r="E74" s="134"/>
      <c r="F74" s="134"/>
      <c r="G74" s="134"/>
      <c r="H74" s="136"/>
    </row>
    <row r="75" spans="1:8" s="1" customFormat="1" x14ac:dyDescent="0.2">
      <c r="A75" s="196"/>
      <c r="B75" s="134" t="s">
        <v>109</v>
      </c>
      <c r="C75" s="135"/>
      <c r="D75" s="134"/>
      <c r="E75" s="134"/>
      <c r="F75" s="134"/>
      <c r="G75" s="134"/>
      <c r="H75" s="136"/>
    </row>
    <row r="76" spans="1:8" x14ac:dyDescent="0.25">
      <c r="B76" s="64"/>
      <c r="C76" s="65"/>
      <c r="D76" s="64"/>
      <c r="E76" s="64"/>
      <c r="F76" s="64"/>
      <c r="G76" s="64"/>
      <c r="H76" s="86"/>
    </row>
    <row r="77" spans="1:8" x14ac:dyDescent="0.25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5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5">
      <c r="B79" s="64"/>
      <c r="C79" s="65"/>
      <c r="D79" s="64"/>
      <c r="E79" s="64"/>
      <c r="F79" s="64"/>
      <c r="G79" s="64"/>
      <c r="H79" s="86"/>
    </row>
    <row r="80" spans="1:8" x14ac:dyDescent="0.25">
      <c r="B80" s="64"/>
      <c r="C80" s="65"/>
      <c r="D80" s="64"/>
      <c r="E80" s="64"/>
      <c r="F80" s="64"/>
      <c r="G80" s="64"/>
      <c r="H80" s="86"/>
    </row>
    <row r="81" spans="2:8" x14ac:dyDescent="0.25">
      <c r="B81" s="251" t="s">
        <v>112</v>
      </c>
      <c r="C81" s="251"/>
      <c r="D81" s="251"/>
      <c r="E81" s="251"/>
      <c r="F81" s="251"/>
      <c r="G81" s="251"/>
      <c r="H81" s="251"/>
    </row>
    <row r="82" spans="2:8" x14ac:dyDescent="0.25">
      <c r="B82" s="251" t="s">
        <v>115</v>
      </c>
      <c r="C82" s="251"/>
      <c r="D82" s="251"/>
      <c r="E82" s="251"/>
      <c r="F82" s="251"/>
      <c r="G82" s="251"/>
      <c r="H82" s="251"/>
    </row>
    <row r="83" spans="2:8" x14ac:dyDescent="0.25">
      <c r="B83" s="251" t="s">
        <v>113</v>
      </c>
      <c r="C83" s="251"/>
      <c r="D83" s="251"/>
      <c r="E83" s="251"/>
      <c r="F83" s="251"/>
      <c r="G83" s="251"/>
      <c r="H83" s="251"/>
    </row>
    <row r="84" spans="2:8" x14ac:dyDescent="0.25">
      <c r="B84" s="251" t="s">
        <v>114</v>
      </c>
      <c r="C84" s="251"/>
      <c r="D84" s="251"/>
      <c r="E84" s="251"/>
      <c r="F84" s="251"/>
      <c r="G84" s="251"/>
      <c r="H84" s="251"/>
    </row>
    <row r="85" spans="2:8" x14ac:dyDescent="0.25">
      <c r="B85" s="250"/>
      <c r="C85" s="250"/>
      <c r="D85" s="250"/>
      <c r="E85" s="250"/>
      <c r="F85" s="250"/>
      <c r="G85" s="250"/>
      <c r="H85" s="250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4" workbookViewId="0">
      <selection activeCell="A8" sqref="A8:H8"/>
    </sheetView>
  </sheetViews>
  <sheetFormatPr defaultRowHeight="12.75" x14ac:dyDescent="0.25"/>
  <cols>
    <col min="1" max="1" width="2.7109375" style="66" customWidth="1"/>
    <col min="2" max="2" width="12.140625" style="66" customWidth="1"/>
    <col min="3" max="3" width="25.28515625" style="89" customWidth="1"/>
    <col min="4" max="7" width="12.140625" style="66" customWidth="1"/>
    <col min="8" max="8" width="12.140625" style="87" customWidth="1"/>
    <col min="9" max="16384" width="9.140625" style="66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67.5" customHeight="1" thickBot="1" x14ac:dyDescent="0.3">
      <c r="A8" s="245" t="s">
        <v>143</v>
      </c>
      <c r="B8" s="245"/>
      <c r="C8" s="245"/>
      <c r="D8" s="245"/>
      <c r="E8" s="245"/>
      <c r="F8" s="245"/>
      <c r="G8" s="245"/>
      <c r="H8" s="245"/>
    </row>
    <row r="9" spans="1:9" x14ac:dyDescent="0.25">
      <c r="A9" s="222" t="s">
        <v>72</v>
      </c>
      <c r="B9" s="246" t="s">
        <v>0</v>
      </c>
      <c r="C9" s="246" t="s">
        <v>1</v>
      </c>
      <c r="D9" s="246" t="s">
        <v>70</v>
      </c>
      <c r="E9" s="246" t="s">
        <v>2</v>
      </c>
      <c r="F9" s="246" t="s">
        <v>3</v>
      </c>
      <c r="G9" s="246" t="s">
        <v>4</v>
      </c>
      <c r="H9" s="248" t="s">
        <v>71</v>
      </c>
    </row>
    <row r="10" spans="1:9" ht="119.25" customHeight="1" x14ac:dyDescent="0.25">
      <c r="A10" s="223"/>
      <c r="B10" s="247"/>
      <c r="C10" s="247"/>
      <c r="D10" s="247"/>
      <c r="E10" s="247"/>
      <c r="F10" s="247"/>
      <c r="G10" s="247"/>
      <c r="H10" s="249"/>
    </row>
    <row r="11" spans="1:9" ht="13.5" thickBot="1" x14ac:dyDescent="0.3">
      <c r="A11" s="234" t="s">
        <v>73</v>
      </c>
      <c r="B11" s="235"/>
      <c r="C11" s="235"/>
      <c r="D11" s="235"/>
      <c r="E11" s="235"/>
      <c r="F11" s="235"/>
      <c r="G11" s="235"/>
      <c r="H11" s="171"/>
    </row>
    <row r="12" spans="1:9" x14ac:dyDescent="0.25">
      <c r="A12" s="243" t="s">
        <v>117</v>
      </c>
      <c r="B12" s="244"/>
      <c r="C12" s="244"/>
      <c r="D12" s="244"/>
      <c r="E12" s="244"/>
      <c r="F12" s="244"/>
      <c r="G12" s="244"/>
      <c r="H12" s="99"/>
      <c r="I12" s="66">
        <v>2558.25</v>
      </c>
    </row>
    <row r="13" spans="1:9" ht="24" x14ac:dyDescent="0.25">
      <c r="A13" s="223" t="s">
        <v>5</v>
      </c>
      <c r="B13" s="247" t="s">
        <v>6</v>
      </c>
      <c r="C13" s="100" t="s">
        <v>7</v>
      </c>
      <c r="D13" s="247" t="s">
        <v>9</v>
      </c>
      <c r="E13" s="247" t="s">
        <v>77</v>
      </c>
      <c r="F13" s="247" t="s">
        <v>90</v>
      </c>
      <c r="G13" s="247" t="s">
        <v>10</v>
      </c>
      <c r="H13" s="168">
        <f>(36*5440/2558.25)*1.382</f>
        <v>105.79532102022867</v>
      </c>
    </row>
    <row r="14" spans="1:9" ht="72" x14ac:dyDescent="0.25">
      <c r="A14" s="223"/>
      <c r="B14" s="247"/>
      <c r="C14" s="100" t="s">
        <v>8</v>
      </c>
      <c r="D14" s="247"/>
      <c r="E14" s="247"/>
      <c r="F14" s="247"/>
      <c r="G14" s="247"/>
      <c r="H14" s="172" t="s">
        <v>123</v>
      </c>
    </row>
    <row r="15" spans="1:9" ht="24" x14ac:dyDescent="0.25">
      <c r="A15" s="223" t="s">
        <v>11</v>
      </c>
      <c r="B15" s="247" t="s">
        <v>12</v>
      </c>
      <c r="C15" s="100" t="s">
        <v>7</v>
      </c>
      <c r="D15" s="247" t="s">
        <v>13</v>
      </c>
      <c r="E15" s="247" t="s">
        <v>77</v>
      </c>
      <c r="F15" s="247" t="s">
        <v>90</v>
      </c>
      <c r="G15" s="247" t="s">
        <v>14</v>
      </c>
      <c r="H15" s="217">
        <f>(32*829.5/2558.25)*1.382</f>
        <v>14.339414834359424</v>
      </c>
    </row>
    <row r="16" spans="1:9" ht="36" x14ac:dyDescent="0.25">
      <c r="A16" s="223"/>
      <c r="B16" s="247"/>
      <c r="C16" s="100" t="s">
        <v>8</v>
      </c>
      <c r="D16" s="247"/>
      <c r="E16" s="247"/>
      <c r="F16" s="247"/>
      <c r="G16" s="247"/>
      <c r="H16" s="229"/>
    </row>
    <row r="17" spans="1:9" ht="96" x14ac:dyDescent="0.25">
      <c r="A17" s="90">
        <v>3</v>
      </c>
      <c r="B17" s="100" t="s">
        <v>76</v>
      </c>
      <c r="C17" s="100" t="s">
        <v>78</v>
      </c>
      <c r="D17" s="100" t="s">
        <v>82</v>
      </c>
      <c r="E17" s="100" t="s">
        <v>75</v>
      </c>
      <c r="F17" s="100" t="s">
        <v>98</v>
      </c>
      <c r="G17" s="247" t="s">
        <v>79</v>
      </c>
      <c r="H17" s="91" t="s">
        <v>118</v>
      </c>
    </row>
    <row r="18" spans="1:9" ht="96" x14ac:dyDescent="0.25">
      <c r="A18" s="90">
        <v>4</v>
      </c>
      <c r="B18" s="100" t="s">
        <v>80</v>
      </c>
      <c r="C18" s="100" t="s">
        <v>81</v>
      </c>
      <c r="D18" s="100" t="s">
        <v>82</v>
      </c>
      <c r="E18" s="100" t="s">
        <v>75</v>
      </c>
      <c r="F18" s="100" t="s">
        <v>98</v>
      </c>
      <c r="G18" s="247"/>
      <c r="H18" s="93" t="s">
        <v>119</v>
      </c>
    </row>
    <row r="19" spans="1:9" ht="84.75" thickBot="1" x14ac:dyDescent="0.3">
      <c r="A19" s="92">
        <v>5</v>
      </c>
      <c r="B19" s="103" t="s">
        <v>83</v>
      </c>
      <c r="C19" s="103" t="s">
        <v>84</v>
      </c>
      <c r="D19" s="103" t="s">
        <v>95</v>
      </c>
      <c r="E19" s="103" t="s">
        <v>85</v>
      </c>
      <c r="F19" s="103" t="s">
        <v>98</v>
      </c>
      <c r="G19" s="103" t="s">
        <v>79</v>
      </c>
      <c r="H19" s="93" t="s">
        <v>129</v>
      </c>
    </row>
    <row r="20" spans="1:9" x14ac:dyDescent="0.25">
      <c r="A20" s="232" t="s">
        <v>86</v>
      </c>
      <c r="B20" s="233"/>
      <c r="C20" s="233"/>
      <c r="D20" s="233"/>
      <c r="E20" s="233"/>
      <c r="F20" s="233"/>
      <c r="G20" s="197"/>
      <c r="H20" s="172"/>
    </row>
    <row r="21" spans="1:9" x14ac:dyDescent="0.25">
      <c r="A21" s="223">
        <v>6</v>
      </c>
      <c r="B21" s="247" t="s">
        <v>87</v>
      </c>
      <c r="C21" s="100" t="s">
        <v>16</v>
      </c>
      <c r="D21" s="247" t="s">
        <v>89</v>
      </c>
      <c r="E21" s="247" t="s">
        <v>77</v>
      </c>
      <c r="F21" s="247" t="s">
        <v>91</v>
      </c>
      <c r="G21" s="247" t="s">
        <v>18</v>
      </c>
      <c r="H21" s="217" t="s">
        <v>118</v>
      </c>
    </row>
    <row r="22" spans="1:9" ht="24" x14ac:dyDescent="0.25">
      <c r="A22" s="223"/>
      <c r="B22" s="247"/>
      <c r="C22" s="100" t="s">
        <v>17</v>
      </c>
      <c r="D22" s="247"/>
      <c r="E22" s="247"/>
      <c r="F22" s="247"/>
      <c r="G22" s="247"/>
      <c r="H22" s="218"/>
    </row>
    <row r="23" spans="1:9" ht="24" x14ac:dyDescent="0.25">
      <c r="A23" s="223"/>
      <c r="B23" s="247"/>
      <c r="C23" s="100" t="s">
        <v>88</v>
      </c>
      <c r="D23" s="247"/>
      <c r="E23" s="247"/>
      <c r="F23" s="247"/>
      <c r="G23" s="247"/>
      <c r="H23" s="229"/>
    </row>
    <row r="24" spans="1:9" ht="84" x14ac:dyDescent="0.25">
      <c r="A24" s="90">
        <v>7</v>
      </c>
      <c r="B24" s="100" t="s">
        <v>92</v>
      </c>
      <c r="C24" s="100" t="s">
        <v>93</v>
      </c>
      <c r="D24" s="100" t="s">
        <v>94</v>
      </c>
      <c r="E24" s="100" t="s">
        <v>75</v>
      </c>
      <c r="F24" s="100" t="s">
        <v>98</v>
      </c>
      <c r="G24" s="100" t="s">
        <v>79</v>
      </c>
      <c r="H24" s="91" t="s">
        <v>137</v>
      </c>
    </row>
    <row r="25" spans="1:9" ht="84.75" thickBot="1" x14ac:dyDescent="0.3">
      <c r="A25" s="165">
        <v>8</v>
      </c>
      <c r="B25" s="166" t="s">
        <v>96</v>
      </c>
      <c r="C25" s="166" t="s">
        <v>97</v>
      </c>
      <c r="D25" s="166" t="s">
        <v>94</v>
      </c>
      <c r="E25" s="166" t="s">
        <v>85</v>
      </c>
      <c r="F25" s="166" t="s">
        <v>98</v>
      </c>
      <c r="G25" s="166" t="s">
        <v>79</v>
      </c>
      <c r="H25" s="171">
        <v>1643.89</v>
      </c>
      <c r="I25" s="66" t="s">
        <v>120</v>
      </c>
    </row>
    <row r="26" spans="1:9" ht="13.5" thickBot="1" x14ac:dyDescent="0.3">
      <c r="A26" s="238" t="s">
        <v>19</v>
      </c>
      <c r="B26" s="239"/>
      <c r="C26" s="239"/>
      <c r="D26" s="239"/>
      <c r="E26" s="239"/>
      <c r="F26" s="239"/>
      <c r="G26" s="155"/>
      <c r="H26" s="156"/>
    </row>
    <row r="27" spans="1:9" ht="24" x14ac:dyDescent="0.25">
      <c r="A27" s="222">
        <v>9</v>
      </c>
      <c r="B27" s="246" t="s">
        <v>20</v>
      </c>
      <c r="C27" s="105" t="s">
        <v>21</v>
      </c>
      <c r="D27" s="246" t="s">
        <v>24</v>
      </c>
      <c r="E27" s="246" t="s">
        <v>77</v>
      </c>
      <c r="F27" s="246" t="s">
        <v>90</v>
      </c>
      <c r="G27" s="246" t="s">
        <v>14</v>
      </c>
      <c r="H27" s="94">
        <f>(6.9*7404/2558.25)*1.382</f>
        <v>27.598187510993842</v>
      </c>
    </row>
    <row r="28" spans="1:9" ht="24" x14ac:dyDescent="0.25">
      <c r="A28" s="223"/>
      <c r="B28" s="247"/>
      <c r="C28" s="100" t="s">
        <v>22</v>
      </c>
      <c r="D28" s="247"/>
      <c r="E28" s="247"/>
      <c r="F28" s="247"/>
      <c r="G28" s="247"/>
      <c r="H28" s="91">
        <f>(3*720/2558.25)*1.382</f>
        <v>1.1668601583113456</v>
      </c>
    </row>
    <row r="29" spans="1:9" ht="24" x14ac:dyDescent="0.25">
      <c r="A29" s="223"/>
      <c r="B29" s="247"/>
      <c r="C29" s="100" t="s">
        <v>23</v>
      </c>
      <c r="D29" s="247"/>
      <c r="E29" s="247"/>
      <c r="F29" s="247"/>
      <c r="G29" s="247"/>
      <c r="H29" s="169">
        <f>(3*2300/2558.25)*1.382</f>
        <v>3.7274699501612427</v>
      </c>
    </row>
    <row r="30" spans="1:9" ht="24" x14ac:dyDescent="0.25">
      <c r="A30" s="223">
        <v>10</v>
      </c>
      <c r="B30" s="247" t="s">
        <v>25</v>
      </c>
      <c r="C30" s="100" t="s">
        <v>26</v>
      </c>
      <c r="D30" s="247" t="s">
        <v>28</v>
      </c>
      <c r="E30" s="247" t="s">
        <v>77</v>
      </c>
      <c r="F30" s="247" t="s">
        <v>91</v>
      </c>
      <c r="G30" s="247" t="s">
        <v>14</v>
      </c>
      <c r="H30" s="217" t="s">
        <v>119</v>
      </c>
    </row>
    <row r="31" spans="1:9" ht="24" x14ac:dyDescent="0.25">
      <c r="A31" s="223"/>
      <c r="B31" s="247"/>
      <c r="C31" s="100" t="s">
        <v>27</v>
      </c>
      <c r="D31" s="247"/>
      <c r="E31" s="247"/>
      <c r="F31" s="247"/>
      <c r="G31" s="247"/>
      <c r="H31" s="229"/>
    </row>
    <row r="32" spans="1:9" ht="24" x14ac:dyDescent="0.25">
      <c r="A32" s="223">
        <v>11</v>
      </c>
      <c r="B32" s="247" t="s">
        <v>29</v>
      </c>
      <c r="C32" s="100" t="s">
        <v>30</v>
      </c>
      <c r="D32" s="247" t="s">
        <v>31</v>
      </c>
      <c r="E32" s="247" t="s">
        <v>77</v>
      </c>
      <c r="F32" s="247" t="s">
        <v>91</v>
      </c>
      <c r="G32" s="247" t="s">
        <v>14</v>
      </c>
      <c r="H32" s="217">
        <f>(1*7404/2558.25)*1.382</f>
        <v>3.9997373204338897</v>
      </c>
    </row>
    <row r="33" spans="1:8" ht="24" x14ac:dyDescent="0.25">
      <c r="A33" s="223"/>
      <c r="B33" s="247"/>
      <c r="C33" s="100" t="s">
        <v>27</v>
      </c>
      <c r="D33" s="247"/>
      <c r="E33" s="247"/>
      <c r="F33" s="247"/>
      <c r="G33" s="247"/>
      <c r="H33" s="218"/>
    </row>
    <row r="34" spans="1:8" ht="24" x14ac:dyDescent="0.25">
      <c r="A34" s="223">
        <v>12</v>
      </c>
      <c r="B34" s="247" t="s">
        <v>32</v>
      </c>
      <c r="C34" s="100" t="s">
        <v>33</v>
      </c>
      <c r="D34" s="247" t="s">
        <v>34</v>
      </c>
      <c r="E34" s="247" t="s">
        <v>77</v>
      </c>
      <c r="F34" s="247" t="s">
        <v>91</v>
      </c>
      <c r="G34" s="256" t="s">
        <v>14</v>
      </c>
      <c r="H34" s="168">
        <f>(66*91/2558.25)*1.382</f>
        <v>3.2445194957490471</v>
      </c>
    </row>
    <row r="35" spans="1:8" ht="24.75" thickBot="1" x14ac:dyDescent="0.3">
      <c r="A35" s="224"/>
      <c r="B35" s="252"/>
      <c r="C35" s="103" t="s">
        <v>27</v>
      </c>
      <c r="D35" s="252"/>
      <c r="E35" s="252"/>
      <c r="F35" s="252"/>
      <c r="G35" s="257"/>
      <c r="H35" s="175"/>
    </row>
    <row r="36" spans="1:8" x14ac:dyDescent="0.25">
      <c r="A36" s="232" t="s">
        <v>35</v>
      </c>
      <c r="B36" s="233"/>
      <c r="C36" s="233"/>
      <c r="D36" s="233"/>
      <c r="E36" s="233"/>
      <c r="F36" s="233"/>
      <c r="G36" s="233"/>
      <c r="H36" s="172"/>
    </row>
    <row r="37" spans="1:8" ht="13.5" thickBot="1" x14ac:dyDescent="0.3">
      <c r="A37" s="234" t="s">
        <v>74</v>
      </c>
      <c r="B37" s="235"/>
      <c r="C37" s="235"/>
      <c r="D37" s="235"/>
      <c r="E37" s="235"/>
      <c r="F37" s="235"/>
      <c r="G37" s="235"/>
      <c r="H37" s="171"/>
    </row>
    <row r="38" spans="1:8" ht="24" x14ac:dyDescent="0.25">
      <c r="A38" s="222">
        <v>13</v>
      </c>
      <c r="B38" s="246" t="s">
        <v>100</v>
      </c>
      <c r="C38" s="105" t="s">
        <v>7</v>
      </c>
      <c r="D38" s="246" t="s">
        <v>99</v>
      </c>
      <c r="E38" s="246" t="s">
        <v>77</v>
      </c>
      <c r="F38" s="246" t="s">
        <v>90</v>
      </c>
      <c r="G38" s="246" t="s">
        <v>14</v>
      </c>
      <c r="H38" s="228">
        <f>(808*79.75/2558.25)*1.382</f>
        <v>34.810247630215969</v>
      </c>
    </row>
    <row r="39" spans="1:8" ht="36" x14ac:dyDescent="0.25">
      <c r="A39" s="223"/>
      <c r="B39" s="247"/>
      <c r="C39" s="100" t="s">
        <v>8</v>
      </c>
      <c r="D39" s="247"/>
      <c r="E39" s="247"/>
      <c r="F39" s="247"/>
      <c r="G39" s="247"/>
      <c r="H39" s="229"/>
    </row>
    <row r="40" spans="1:8" ht="24" x14ac:dyDescent="0.25">
      <c r="A40" s="223">
        <v>14</v>
      </c>
      <c r="B40" s="247" t="s">
        <v>101</v>
      </c>
      <c r="C40" s="100" t="s">
        <v>7</v>
      </c>
      <c r="D40" s="247" t="s">
        <v>99</v>
      </c>
      <c r="E40" s="247" t="s">
        <v>77</v>
      </c>
      <c r="F40" s="247" t="s">
        <v>91</v>
      </c>
      <c r="G40" s="247" t="s">
        <v>14</v>
      </c>
      <c r="H40" s="230" t="s">
        <v>126</v>
      </c>
    </row>
    <row r="41" spans="1:8" ht="36" x14ac:dyDescent="0.25">
      <c r="A41" s="223"/>
      <c r="B41" s="247"/>
      <c r="C41" s="100" t="s">
        <v>15</v>
      </c>
      <c r="D41" s="247"/>
      <c r="E41" s="247"/>
      <c r="F41" s="247"/>
      <c r="G41" s="247"/>
      <c r="H41" s="231"/>
    </row>
    <row r="42" spans="1:8" ht="36" x14ac:dyDescent="0.25">
      <c r="A42" s="223">
        <v>15</v>
      </c>
      <c r="B42" s="247" t="s">
        <v>103</v>
      </c>
      <c r="C42" s="100" t="s">
        <v>39</v>
      </c>
      <c r="D42" s="247" t="s">
        <v>42</v>
      </c>
      <c r="E42" s="247" t="s">
        <v>77</v>
      </c>
      <c r="F42" s="247" t="s">
        <v>90</v>
      </c>
      <c r="G42" s="247" t="s">
        <v>14</v>
      </c>
      <c r="H42" s="171" t="s">
        <v>121</v>
      </c>
    </row>
    <row r="43" spans="1:8" x14ac:dyDescent="0.25">
      <c r="A43" s="223"/>
      <c r="B43" s="247"/>
      <c r="C43" s="100" t="s">
        <v>40</v>
      </c>
      <c r="D43" s="247"/>
      <c r="E43" s="247"/>
      <c r="F43" s="247"/>
      <c r="G43" s="247"/>
      <c r="H43" s="170">
        <f>(1585*808/2558.25)*1.382</f>
        <v>691.84003127137692</v>
      </c>
    </row>
    <row r="44" spans="1:8" ht="24" x14ac:dyDescent="0.25">
      <c r="A44" s="223"/>
      <c r="B44" s="247"/>
      <c r="C44" s="100" t="s">
        <v>41</v>
      </c>
      <c r="D44" s="247"/>
      <c r="E44" s="247"/>
      <c r="F44" s="247"/>
      <c r="G44" s="247"/>
      <c r="H44" s="173" t="s">
        <v>125</v>
      </c>
    </row>
    <row r="45" spans="1:8" ht="24" x14ac:dyDescent="0.25">
      <c r="A45" s="223"/>
      <c r="B45" s="247"/>
      <c r="C45" s="100" t="s">
        <v>37</v>
      </c>
      <c r="D45" s="247"/>
      <c r="E45" s="247"/>
      <c r="F45" s="247"/>
      <c r="G45" s="247"/>
      <c r="H45" s="170">
        <f>(40*1043/2558.25)*1.382</f>
        <v>22.537687872569137</v>
      </c>
    </row>
    <row r="46" spans="1:8" ht="36" x14ac:dyDescent="0.25">
      <c r="A46" s="223"/>
      <c r="B46" s="247"/>
      <c r="C46" s="100" t="s">
        <v>38</v>
      </c>
      <c r="D46" s="247"/>
      <c r="E46" s="247"/>
      <c r="F46" s="247"/>
      <c r="G46" s="247"/>
      <c r="H46" s="172"/>
    </row>
    <row r="47" spans="1:8" ht="24" x14ac:dyDescent="0.25">
      <c r="A47" s="223">
        <v>16</v>
      </c>
      <c r="B47" s="247" t="s">
        <v>43</v>
      </c>
      <c r="C47" s="100" t="s">
        <v>44</v>
      </c>
      <c r="D47" s="247" t="s">
        <v>45</v>
      </c>
      <c r="E47" s="247" t="s">
        <v>102</v>
      </c>
      <c r="F47" s="247" t="s">
        <v>90</v>
      </c>
      <c r="G47" s="247" t="s">
        <v>36</v>
      </c>
      <c r="H47" s="230" t="s">
        <v>127</v>
      </c>
    </row>
    <row r="48" spans="1:8" ht="36.75" thickBot="1" x14ac:dyDescent="0.3">
      <c r="A48" s="224"/>
      <c r="B48" s="252"/>
      <c r="C48" s="103" t="s">
        <v>15</v>
      </c>
      <c r="D48" s="252"/>
      <c r="E48" s="252"/>
      <c r="F48" s="252"/>
      <c r="G48" s="252"/>
      <c r="H48" s="259"/>
    </row>
    <row r="49" spans="1:8" ht="13.5" thickBot="1" x14ac:dyDescent="0.3">
      <c r="A49" s="220" t="s">
        <v>47</v>
      </c>
      <c r="B49" s="221"/>
      <c r="C49" s="221"/>
      <c r="D49" s="221"/>
      <c r="E49" s="221"/>
      <c r="F49" s="221"/>
      <c r="G49" s="107"/>
      <c r="H49" s="173"/>
    </row>
    <row r="50" spans="1:8" ht="36" x14ac:dyDescent="0.25">
      <c r="A50" s="222">
        <v>17</v>
      </c>
      <c r="B50" s="246" t="s">
        <v>48</v>
      </c>
      <c r="C50" s="105" t="s">
        <v>39</v>
      </c>
      <c r="D50" s="246" t="s">
        <v>46</v>
      </c>
      <c r="E50" s="246" t="s">
        <v>77</v>
      </c>
      <c r="F50" s="246" t="s">
        <v>90</v>
      </c>
      <c r="G50" s="246" t="s">
        <v>14</v>
      </c>
      <c r="H50" s="174" t="s">
        <v>124</v>
      </c>
    </row>
    <row r="51" spans="1:8" x14ac:dyDescent="0.25">
      <c r="A51" s="223"/>
      <c r="B51" s="247"/>
      <c r="C51" s="100" t="s">
        <v>40</v>
      </c>
      <c r="D51" s="247"/>
      <c r="E51" s="247"/>
      <c r="F51" s="247"/>
      <c r="G51" s="247"/>
      <c r="H51" s="170">
        <f>(70*1585/2558.25)*1.382</f>
        <v>59.936636372520276</v>
      </c>
    </row>
    <row r="52" spans="1:8" ht="24" x14ac:dyDescent="0.25">
      <c r="A52" s="223"/>
      <c r="B52" s="247"/>
      <c r="C52" s="100" t="s">
        <v>41</v>
      </c>
      <c r="D52" s="247"/>
      <c r="E52" s="247"/>
      <c r="F52" s="247"/>
      <c r="G52" s="247"/>
      <c r="H52" s="173" t="s">
        <v>125</v>
      </c>
    </row>
    <row r="53" spans="1:8" ht="24" x14ac:dyDescent="0.25">
      <c r="A53" s="223"/>
      <c r="B53" s="247"/>
      <c r="C53" s="100" t="s">
        <v>49</v>
      </c>
      <c r="D53" s="247"/>
      <c r="E53" s="247"/>
      <c r="F53" s="247"/>
      <c r="G53" s="247"/>
      <c r="H53" s="170">
        <f>(72*1043/2558.25)*1.382</f>
        <v>40.567838170624448</v>
      </c>
    </row>
    <row r="54" spans="1:8" ht="24.75" thickBot="1" x14ac:dyDescent="0.3">
      <c r="A54" s="224"/>
      <c r="B54" s="252"/>
      <c r="C54" s="103" t="s">
        <v>50</v>
      </c>
      <c r="D54" s="252"/>
      <c r="E54" s="252"/>
      <c r="F54" s="252"/>
      <c r="G54" s="252"/>
      <c r="H54" s="175"/>
    </row>
    <row r="55" spans="1:8" ht="13.5" thickBot="1" x14ac:dyDescent="0.3">
      <c r="A55" s="220" t="s">
        <v>86</v>
      </c>
      <c r="B55" s="221"/>
      <c r="C55" s="221"/>
      <c r="D55" s="221"/>
      <c r="E55" s="221"/>
      <c r="F55" s="221"/>
      <c r="G55" s="107"/>
      <c r="H55" s="173"/>
    </row>
    <row r="56" spans="1:8" ht="24" x14ac:dyDescent="0.25">
      <c r="A56" s="222">
        <v>18</v>
      </c>
      <c r="B56" s="246" t="s">
        <v>51</v>
      </c>
      <c r="C56" s="105" t="s">
        <v>52</v>
      </c>
      <c r="D56" s="246" t="s">
        <v>54</v>
      </c>
      <c r="E56" s="246" t="s">
        <v>77</v>
      </c>
      <c r="F56" s="246" t="s">
        <v>98</v>
      </c>
      <c r="G56" s="246" t="s">
        <v>55</v>
      </c>
      <c r="H56" s="228">
        <f>((21*1070)/2558.25)*1.382</f>
        <v>12.138586924655526</v>
      </c>
    </row>
    <row r="57" spans="1:8" x14ac:dyDescent="0.25">
      <c r="A57" s="223"/>
      <c r="B57" s="247"/>
      <c r="C57" s="100" t="s">
        <v>53</v>
      </c>
      <c r="D57" s="247"/>
      <c r="E57" s="247"/>
      <c r="F57" s="247"/>
      <c r="G57" s="247"/>
      <c r="H57" s="229"/>
    </row>
    <row r="58" spans="1:8" ht="36" x14ac:dyDescent="0.25">
      <c r="A58" s="223">
        <v>19</v>
      </c>
      <c r="B58" s="247" t="s">
        <v>56</v>
      </c>
      <c r="C58" s="100" t="s">
        <v>57</v>
      </c>
      <c r="D58" s="247" t="s">
        <v>106</v>
      </c>
      <c r="E58" s="247" t="s">
        <v>77</v>
      </c>
      <c r="F58" s="247" t="s">
        <v>98</v>
      </c>
      <c r="G58" s="247" t="s">
        <v>55</v>
      </c>
      <c r="H58" s="171" t="s">
        <v>127</v>
      </c>
    </row>
    <row r="59" spans="1:8" x14ac:dyDescent="0.25">
      <c r="A59" s="223"/>
      <c r="B59" s="247"/>
      <c r="C59" s="100" t="s">
        <v>53</v>
      </c>
      <c r="D59" s="247"/>
      <c r="E59" s="247"/>
      <c r="F59" s="247"/>
      <c r="G59" s="247"/>
      <c r="H59" s="172"/>
    </row>
    <row r="60" spans="1:8" ht="13.5" thickBot="1" x14ac:dyDescent="0.3">
      <c r="A60" s="220" t="s">
        <v>19</v>
      </c>
      <c r="B60" s="221"/>
      <c r="C60" s="221"/>
      <c r="D60" s="221"/>
      <c r="E60" s="221"/>
      <c r="F60" s="221"/>
      <c r="G60" s="221"/>
      <c r="H60" s="173"/>
    </row>
    <row r="61" spans="1:8" ht="24" x14ac:dyDescent="0.25">
      <c r="A61" s="222">
        <v>20</v>
      </c>
      <c r="B61" s="246" t="s">
        <v>58</v>
      </c>
      <c r="C61" s="105" t="s">
        <v>59</v>
      </c>
      <c r="D61" s="246" t="s">
        <v>60</v>
      </c>
      <c r="E61" s="246" t="s">
        <v>77</v>
      </c>
      <c r="F61" s="246" t="s">
        <v>91</v>
      </c>
      <c r="G61" s="246" t="s">
        <v>14</v>
      </c>
      <c r="H61" s="228">
        <f>(15.875*857/2558.25)*1.382</f>
        <v>7.3495308316231789</v>
      </c>
    </row>
    <row r="62" spans="1:8" ht="24" x14ac:dyDescent="0.25">
      <c r="A62" s="223"/>
      <c r="B62" s="247"/>
      <c r="C62" s="100" t="s">
        <v>27</v>
      </c>
      <c r="D62" s="247"/>
      <c r="E62" s="247"/>
      <c r="F62" s="247"/>
      <c r="G62" s="247"/>
      <c r="H62" s="229"/>
    </row>
    <row r="63" spans="1:8" ht="24" x14ac:dyDescent="0.25">
      <c r="A63" s="223">
        <v>21</v>
      </c>
      <c r="B63" s="247" t="s">
        <v>104</v>
      </c>
      <c r="C63" s="100" t="s">
        <v>59</v>
      </c>
      <c r="D63" s="247" t="s">
        <v>61</v>
      </c>
      <c r="E63" s="247" t="s">
        <v>77</v>
      </c>
      <c r="F63" s="247" t="s">
        <v>91</v>
      </c>
      <c r="G63" s="247" t="s">
        <v>14</v>
      </c>
      <c r="H63" s="230" t="s">
        <v>122</v>
      </c>
    </row>
    <row r="64" spans="1:8" ht="24" x14ac:dyDescent="0.25">
      <c r="A64" s="223"/>
      <c r="B64" s="247"/>
      <c r="C64" s="100" t="s">
        <v>27</v>
      </c>
      <c r="D64" s="247"/>
      <c r="E64" s="247"/>
      <c r="F64" s="247"/>
      <c r="G64" s="247"/>
      <c r="H64" s="231"/>
    </row>
    <row r="65" spans="1:8" ht="24" x14ac:dyDescent="0.25">
      <c r="A65" s="223">
        <v>22</v>
      </c>
      <c r="B65" s="247" t="s">
        <v>62</v>
      </c>
      <c r="C65" s="100" t="s">
        <v>33</v>
      </c>
      <c r="D65" s="247" t="s">
        <v>105</v>
      </c>
      <c r="E65" s="247" t="s">
        <v>77</v>
      </c>
      <c r="F65" s="247" t="s">
        <v>98</v>
      </c>
      <c r="G65" s="247" t="s">
        <v>14</v>
      </c>
      <c r="H65" s="217">
        <f>(28.23*7180/2558.25)*1.382</f>
        <v>109.4965366168279</v>
      </c>
    </row>
    <row r="66" spans="1:8" ht="24" x14ac:dyDescent="0.25">
      <c r="A66" s="223"/>
      <c r="B66" s="247"/>
      <c r="C66" s="100" t="s">
        <v>22</v>
      </c>
      <c r="D66" s="247"/>
      <c r="E66" s="247"/>
      <c r="F66" s="247"/>
      <c r="G66" s="247"/>
      <c r="H66" s="218"/>
    </row>
    <row r="67" spans="1:8" ht="24.75" thickBot="1" x14ac:dyDescent="0.3">
      <c r="A67" s="224"/>
      <c r="B67" s="252"/>
      <c r="C67" s="103" t="s">
        <v>63</v>
      </c>
      <c r="D67" s="252"/>
      <c r="E67" s="252"/>
      <c r="F67" s="252"/>
      <c r="G67" s="252"/>
      <c r="H67" s="219"/>
    </row>
    <row r="68" spans="1:8" ht="13.5" thickBot="1" x14ac:dyDescent="0.3">
      <c r="A68" s="220" t="s">
        <v>64</v>
      </c>
      <c r="B68" s="221"/>
      <c r="C68" s="221"/>
      <c r="D68" s="221"/>
      <c r="E68" s="221"/>
      <c r="F68" s="221"/>
      <c r="G68" s="107"/>
      <c r="H68" s="173"/>
    </row>
    <row r="69" spans="1:8" ht="48" x14ac:dyDescent="0.25">
      <c r="A69" s="222">
        <v>23</v>
      </c>
      <c r="B69" s="246" t="s">
        <v>65</v>
      </c>
      <c r="C69" s="105" t="s">
        <v>66</v>
      </c>
      <c r="D69" s="105" t="s">
        <v>68</v>
      </c>
      <c r="E69" s="246" t="s">
        <v>77</v>
      </c>
      <c r="F69" s="246" t="s">
        <v>90</v>
      </c>
      <c r="G69" s="246" t="s">
        <v>14</v>
      </c>
      <c r="H69" s="228">
        <f>((972*590)/2558.25)*1.382</f>
        <v>309.80137203166225</v>
      </c>
    </row>
    <row r="70" spans="1:8" ht="60" x14ac:dyDescent="0.25">
      <c r="A70" s="223"/>
      <c r="B70" s="247"/>
      <c r="C70" s="100" t="s">
        <v>22</v>
      </c>
      <c r="D70" s="100" t="s">
        <v>69</v>
      </c>
      <c r="E70" s="247"/>
      <c r="F70" s="247"/>
      <c r="G70" s="247"/>
      <c r="H70" s="218"/>
    </row>
    <row r="71" spans="1:8" ht="24.75" thickBot="1" x14ac:dyDescent="0.3">
      <c r="A71" s="224"/>
      <c r="B71" s="252"/>
      <c r="C71" s="103" t="s">
        <v>67</v>
      </c>
      <c r="D71" s="108"/>
      <c r="E71" s="252"/>
      <c r="F71" s="252"/>
      <c r="G71" s="252"/>
      <c r="H71" s="219"/>
    </row>
    <row r="72" spans="1:8" x14ac:dyDescent="0.25">
      <c r="A72" s="97"/>
      <c r="B72" s="109" t="s">
        <v>107</v>
      </c>
      <c r="C72" s="110"/>
      <c r="D72" s="109"/>
      <c r="E72" s="109"/>
      <c r="F72" s="109"/>
      <c r="G72" s="109"/>
      <c r="H72" s="176"/>
    </row>
    <row r="73" spans="1:8" s="1" customFormat="1" x14ac:dyDescent="0.2">
      <c r="A73" s="196"/>
      <c r="B73" s="134" t="s">
        <v>110</v>
      </c>
      <c r="C73" s="135"/>
      <c r="D73" s="134"/>
      <c r="E73" s="134"/>
      <c r="F73" s="134"/>
      <c r="G73" s="134"/>
      <c r="H73" s="136"/>
    </row>
    <row r="74" spans="1:8" s="1" customFormat="1" x14ac:dyDescent="0.2">
      <c r="A74" s="196"/>
      <c r="B74" s="134" t="s">
        <v>108</v>
      </c>
      <c r="C74" s="135"/>
      <c r="D74" s="134"/>
      <c r="E74" s="134"/>
      <c r="F74" s="134"/>
      <c r="G74" s="134"/>
      <c r="H74" s="136"/>
    </row>
    <row r="75" spans="1:8" s="1" customFormat="1" x14ac:dyDescent="0.2">
      <c r="A75" s="196"/>
      <c r="B75" s="134" t="s">
        <v>109</v>
      </c>
      <c r="C75" s="135"/>
      <c r="D75" s="134"/>
      <c r="E75" s="134"/>
      <c r="F75" s="134"/>
      <c r="G75" s="134"/>
      <c r="H75" s="136"/>
    </row>
    <row r="76" spans="1:8" x14ac:dyDescent="0.25">
      <c r="B76" s="64"/>
      <c r="C76" s="65"/>
      <c r="D76" s="64"/>
      <c r="E76" s="64"/>
      <c r="F76" s="64"/>
      <c r="G76" s="64"/>
      <c r="H76" s="86"/>
    </row>
    <row r="77" spans="1:8" x14ac:dyDescent="0.25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5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5">
      <c r="B79" s="64"/>
      <c r="C79" s="65"/>
      <c r="D79" s="64"/>
      <c r="E79" s="64"/>
      <c r="F79" s="64"/>
      <c r="G79" s="64"/>
      <c r="H79" s="86"/>
    </row>
    <row r="80" spans="1:8" x14ac:dyDescent="0.25">
      <c r="B80" s="64"/>
      <c r="C80" s="65"/>
      <c r="D80" s="64"/>
      <c r="E80" s="64"/>
      <c r="F80" s="64"/>
      <c r="G80" s="64"/>
      <c r="H80" s="86"/>
    </row>
    <row r="81" spans="2:8" x14ac:dyDescent="0.25">
      <c r="B81" s="251" t="s">
        <v>112</v>
      </c>
      <c r="C81" s="251"/>
      <c r="D81" s="251"/>
      <c r="E81" s="251"/>
      <c r="F81" s="251"/>
      <c r="G81" s="251"/>
      <c r="H81" s="251"/>
    </row>
    <row r="82" spans="2:8" x14ac:dyDescent="0.25">
      <c r="B82" s="251" t="s">
        <v>115</v>
      </c>
      <c r="C82" s="251"/>
      <c r="D82" s="251"/>
      <c r="E82" s="251"/>
      <c r="F82" s="251"/>
      <c r="G82" s="251"/>
      <c r="H82" s="251"/>
    </row>
    <row r="83" spans="2:8" x14ac:dyDescent="0.25">
      <c r="B83" s="251" t="s">
        <v>113</v>
      </c>
      <c r="C83" s="251"/>
      <c r="D83" s="251"/>
      <c r="E83" s="251"/>
      <c r="F83" s="251"/>
      <c r="G83" s="251"/>
      <c r="H83" s="251"/>
    </row>
    <row r="84" spans="2:8" x14ac:dyDescent="0.25">
      <c r="B84" s="251" t="s">
        <v>114</v>
      </c>
      <c r="C84" s="251"/>
      <c r="D84" s="251"/>
      <c r="E84" s="251"/>
      <c r="F84" s="251"/>
      <c r="G84" s="251"/>
      <c r="H84" s="251"/>
    </row>
    <row r="85" spans="2:8" x14ac:dyDescent="0.25">
      <c r="B85" s="250"/>
      <c r="C85" s="250"/>
      <c r="D85" s="250"/>
      <c r="E85" s="250"/>
      <c r="F85" s="250"/>
      <c r="G85" s="250"/>
      <c r="H85" s="250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5"/>
  <cols>
    <col min="1" max="1" width="2.7109375" style="66" customWidth="1"/>
    <col min="2" max="2" width="12.140625" style="66" customWidth="1"/>
    <col min="3" max="3" width="25.28515625" style="89" customWidth="1"/>
    <col min="4" max="7" width="12.140625" style="66" customWidth="1"/>
    <col min="8" max="8" width="12.140625" style="87" customWidth="1"/>
    <col min="9" max="16384" width="9.140625" style="66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67.5" customHeight="1" thickBot="1" x14ac:dyDescent="0.3">
      <c r="A8" s="245" t="s">
        <v>144</v>
      </c>
      <c r="B8" s="245"/>
      <c r="C8" s="245"/>
      <c r="D8" s="245"/>
      <c r="E8" s="245"/>
      <c r="F8" s="245"/>
      <c r="G8" s="245"/>
      <c r="H8" s="245"/>
    </row>
    <row r="9" spans="1:9" x14ac:dyDescent="0.25">
      <c r="A9" s="222" t="s">
        <v>72</v>
      </c>
      <c r="B9" s="246" t="s">
        <v>0</v>
      </c>
      <c r="C9" s="246" t="s">
        <v>1</v>
      </c>
      <c r="D9" s="246" t="s">
        <v>70</v>
      </c>
      <c r="E9" s="246" t="s">
        <v>2</v>
      </c>
      <c r="F9" s="246" t="s">
        <v>3</v>
      </c>
      <c r="G9" s="246" t="s">
        <v>4</v>
      </c>
      <c r="H9" s="248" t="s">
        <v>71</v>
      </c>
    </row>
    <row r="10" spans="1:9" ht="119.25" customHeight="1" x14ac:dyDescent="0.25">
      <c r="A10" s="223"/>
      <c r="B10" s="247"/>
      <c r="C10" s="247"/>
      <c r="D10" s="247"/>
      <c r="E10" s="247"/>
      <c r="F10" s="247"/>
      <c r="G10" s="247"/>
      <c r="H10" s="249"/>
    </row>
    <row r="11" spans="1:9" ht="13.5" thickBot="1" x14ac:dyDescent="0.3">
      <c r="A11" s="234" t="s">
        <v>73</v>
      </c>
      <c r="B11" s="235"/>
      <c r="C11" s="235"/>
      <c r="D11" s="235"/>
      <c r="E11" s="235"/>
      <c r="F11" s="235"/>
      <c r="G11" s="235"/>
      <c r="H11" s="171"/>
    </row>
    <row r="12" spans="1:9" x14ac:dyDescent="0.25">
      <c r="A12" s="243" t="s">
        <v>117</v>
      </c>
      <c r="B12" s="244"/>
      <c r="C12" s="244"/>
      <c r="D12" s="244"/>
      <c r="E12" s="244"/>
      <c r="F12" s="244"/>
      <c r="G12" s="244"/>
      <c r="H12" s="99"/>
      <c r="I12" s="66">
        <v>5986.22</v>
      </c>
    </row>
    <row r="13" spans="1:9" ht="24" x14ac:dyDescent="0.25">
      <c r="A13" s="223" t="s">
        <v>5</v>
      </c>
      <c r="B13" s="247" t="s">
        <v>6</v>
      </c>
      <c r="C13" s="100" t="s">
        <v>7</v>
      </c>
      <c r="D13" s="247" t="s">
        <v>9</v>
      </c>
      <c r="E13" s="247" t="s">
        <v>77</v>
      </c>
      <c r="F13" s="247" t="s">
        <v>90</v>
      </c>
      <c r="G13" s="247" t="s">
        <v>10</v>
      </c>
      <c r="H13" s="168">
        <f>(36*5440/5986.22)*1.382</f>
        <v>45.212317622807042</v>
      </c>
    </row>
    <row r="14" spans="1:9" ht="72" x14ac:dyDescent="0.25">
      <c r="A14" s="223"/>
      <c r="B14" s="247"/>
      <c r="C14" s="100" t="s">
        <v>8</v>
      </c>
      <c r="D14" s="247"/>
      <c r="E14" s="247"/>
      <c r="F14" s="247"/>
      <c r="G14" s="247"/>
      <c r="H14" s="172" t="s">
        <v>123</v>
      </c>
    </row>
    <row r="15" spans="1:9" ht="24" x14ac:dyDescent="0.25">
      <c r="A15" s="223" t="s">
        <v>11</v>
      </c>
      <c r="B15" s="247" t="s">
        <v>12</v>
      </c>
      <c r="C15" s="100" t="s">
        <v>7</v>
      </c>
      <c r="D15" s="247" t="s">
        <v>13</v>
      </c>
      <c r="E15" s="247" t="s">
        <v>77</v>
      </c>
      <c r="F15" s="247" t="s">
        <v>90</v>
      </c>
      <c r="G15" s="247" t="s">
        <v>14</v>
      </c>
      <c r="H15" s="217">
        <f>(32*829.5/5986.22)*1.382</f>
        <v>6.1280420699539935</v>
      </c>
    </row>
    <row r="16" spans="1:9" ht="36" x14ac:dyDescent="0.25">
      <c r="A16" s="223"/>
      <c r="B16" s="247"/>
      <c r="C16" s="100" t="s">
        <v>8</v>
      </c>
      <c r="D16" s="247"/>
      <c r="E16" s="247"/>
      <c r="F16" s="247"/>
      <c r="G16" s="247"/>
      <c r="H16" s="229"/>
    </row>
    <row r="17" spans="1:9" ht="96" x14ac:dyDescent="0.25">
      <c r="A17" s="90">
        <v>3</v>
      </c>
      <c r="B17" s="100" t="s">
        <v>76</v>
      </c>
      <c r="C17" s="100" t="s">
        <v>78</v>
      </c>
      <c r="D17" s="100" t="s">
        <v>82</v>
      </c>
      <c r="E17" s="100" t="s">
        <v>75</v>
      </c>
      <c r="F17" s="100" t="s">
        <v>98</v>
      </c>
      <c r="G17" s="247" t="s">
        <v>79</v>
      </c>
      <c r="H17" s="91" t="s">
        <v>118</v>
      </c>
    </row>
    <row r="18" spans="1:9" ht="96" x14ac:dyDescent="0.25">
      <c r="A18" s="90">
        <v>4</v>
      </c>
      <c r="B18" s="100" t="s">
        <v>80</v>
      </c>
      <c r="C18" s="100" t="s">
        <v>81</v>
      </c>
      <c r="D18" s="100" t="s">
        <v>82</v>
      </c>
      <c r="E18" s="100" t="s">
        <v>75</v>
      </c>
      <c r="F18" s="100" t="s">
        <v>98</v>
      </c>
      <c r="G18" s="247"/>
      <c r="H18" s="93" t="s">
        <v>119</v>
      </c>
    </row>
    <row r="19" spans="1:9" ht="84.75" thickBot="1" x14ac:dyDescent="0.3">
      <c r="A19" s="92">
        <v>5</v>
      </c>
      <c r="B19" s="103" t="s">
        <v>83</v>
      </c>
      <c r="C19" s="103" t="s">
        <v>84</v>
      </c>
      <c r="D19" s="103" t="s">
        <v>95</v>
      </c>
      <c r="E19" s="103" t="s">
        <v>85</v>
      </c>
      <c r="F19" s="103" t="s">
        <v>98</v>
      </c>
      <c r="G19" s="103" t="s">
        <v>79</v>
      </c>
      <c r="H19" s="93" t="s">
        <v>129</v>
      </c>
    </row>
    <row r="20" spans="1:9" x14ac:dyDescent="0.25">
      <c r="A20" s="232" t="s">
        <v>86</v>
      </c>
      <c r="B20" s="233"/>
      <c r="C20" s="233"/>
      <c r="D20" s="233"/>
      <c r="E20" s="233"/>
      <c r="F20" s="233"/>
      <c r="G20" s="197"/>
      <c r="H20" s="172"/>
    </row>
    <row r="21" spans="1:9" x14ac:dyDescent="0.25">
      <c r="A21" s="223">
        <v>6</v>
      </c>
      <c r="B21" s="247" t="s">
        <v>87</v>
      </c>
      <c r="C21" s="100" t="s">
        <v>16</v>
      </c>
      <c r="D21" s="247" t="s">
        <v>89</v>
      </c>
      <c r="E21" s="247" t="s">
        <v>77</v>
      </c>
      <c r="F21" s="247" t="s">
        <v>91</v>
      </c>
      <c r="G21" s="247" t="s">
        <v>18</v>
      </c>
      <c r="H21" s="217">
        <f>(21*1070/5986.22)*1.382</f>
        <v>5.1875039674452319</v>
      </c>
    </row>
    <row r="22" spans="1:9" ht="24" x14ac:dyDescent="0.25">
      <c r="A22" s="223"/>
      <c r="B22" s="247"/>
      <c r="C22" s="100" t="s">
        <v>17</v>
      </c>
      <c r="D22" s="247"/>
      <c r="E22" s="247"/>
      <c r="F22" s="247"/>
      <c r="G22" s="247"/>
      <c r="H22" s="218"/>
    </row>
    <row r="23" spans="1:9" ht="24" x14ac:dyDescent="0.25">
      <c r="A23" s="223"/>
      <c r="B23" s="247"/>
      <c r="C23" s="100" t="s">
        <v>88</v>
      </c>
      <c r="D23" s="247"/>
      <c r="E23" s="247"/>
      <c r="F23" s="247"/>
      <c r="G23" s="247"/>
      <c r="H23" s="229"/>
    </row>
    <row r="24" spans="1:9" ht="84" x14ac:dyDescent="0.25">
      <c r="A24" s="90">
        <v>7</v>
      </c>
      <c r="B24" s="100" t="s">
        <v>92</v>
      </c>
      <c r="C24" s="100" t="s">
        <v>93</v>
      </c>
      <c r="D24" s="100" t="s">
        <v>94</v>
      </c>
      <c r="E24" s="100" t="s">
        <v>75</v>
      </c>
      <c r="F24" s="100" t="s">
        <v>98</v>
      </c>
      <c r="G24" s="100" t="s">
        <v>79</v>
      </c>
      <c r="H24" s="91" t="s">
        <v>137</v>
      </c>
    </row>
    <row r="25" spans="1:9" ht="84" x14ac:dyDescent="0.25">
      <c r="A25" s="90">
        <v>8</v>
      </c>
      <c r="B25" s="100" t="s">
        <v>96</v>
      </c>
      <c r="C25" s="100" t="s">
        <v>97</v>
      </c>
      <c r="D25" s="100" t="s">
        <v>94</v>
      </c>
      <c r="E25" s="100" t="s">
        <v>85</v>
      </c>
      <c r="F25" s="100" t="s">
        <v>98</v>
      </c>
      <c r="G25" s="100" t="s">
        <v>79</v>
      </c>
      <c r="H25" s="93">
        <v>1643.89</v>
      </c>
      <c r="I25" s="66" t="s">
        <v>120</v>
      </c>
    </row>
    <row r="26" spans="1:9" ht="13.5" thickBot="1" x14ac:dyDescent="0.3">
      <c r="A26" s="234" t="s">
        <v>19</v>
      </c>
      <c r="B26" s="235"/>
      <c r="C26" s="235"/>
      <c r="D26" s="235"/>
      <c r="E26" s="235"/>
      <c r="F26" s="235"/>
      <c r="G26" s="104"/>
      <c r="H26" s="171"/>
    </row>
    <row r="27" spans="1:9" ht="24" x14ac:dyDescent="0.25">
      <c r="A27" s="222">
        <v>9</v>
      </c>
      <c r="B27" s="246" t="s">
        <v>20</v>
      </c>
      <c r="C27" s="105" t="s">
        <v>21</v>
      </c>
      <c r="D27" s="246" t="s">
        <v>24</v>
      </c>
      <c r="E27" s="246" t="s">
        <v>77</v>
      </c>
      <c r="F27" s="246" t="s">
        <v>90</v>
      </c>
      <c r="G27" s="246" t="s">
        <v>14</v>
      </c>
      <c r="H27" s="94">
        <f>(6.9*7404/5986.22)*1.382</f>
        <v>11.794264694581891</v>
      </c>
    </row>
    <row r="28" spans="1:9" ht="24" x14ac:dyDescent="0.25">
      <c r="A28" s="223"/>
      <c r="B28" s="247"/>
      <c r="C28" s="100" t="s">
        <v>22</v>
      </c>
      <c r="D28" s="247"/>
      <c r="E28" s="247"/>
      <c r="F28" s="247"/>
      <c r="G28" s="247"/>
      <c r="H28" s="91">
        <f>(3*720/5986.22)*1.382</f>
        <v>0.49866526789860705</v>
      </c>
    </row>
    <row r="29" spans="1:9" ht="24" x14ac:dyDescent="0.25">
      <c r="A29" s="223"/>
      <c r="B29" s="247"/>
      <c r="C29" s="100" t="s">
        <v>23</v>
      </c>
      <c r="D29" s="247"/>
      <c r="E29" s="247"/>
      <c r="F29" s="247"/>
      <c r="G29" s="247"/>
      <c r="H29" s="169">
        <f>(3*2300/5986.22)*1.382</f>
        <v>1.592958494676106</v>
      </c>
    </row>
    <row r="30" spans="1:9" ht="24" x14ac:dyDescent="0.25">
      <c r="A30" s="223">
        <v>10</v>
      </c>
      <c r="B30" s="247" t="s">
        <v>25</v>
      </c>
      <c r="C30" s="100" t="s">
        <v>26</v>
      </c>
      <c r="D30" s="247" t="s">
        <v>28</v>
      </c>
      <c r="E30" s="247" t="s">
        <v>77</v>
      </c>
      <c r="F30" s="247" t="s">
        <v>91</v>
      </c>
      <c r="G30" s="247" t="s">
        <v>14</v>
      </c>
      <c r="H30" s="217" t="s">
        <v>119</v>
      </c>
    </row>
    <row r="31" spans="1:9" ht="24" x14ac:dyDescent="0.25">
      <c r="A31" s="223"/>
      <c r="B31" s="247"/>
      <c r="C31" s="100" t="s">
        <v>27</v>
      </c>
      <c r="D31" s="247"/>
      <c r="E31" s="247"/>
      <c r="F31" s="247"/>
      <c r="G31" s="247"/>
      <c r="H31" s="229"/>
    </row>
    <row r="32" spans="1:9" ht="24" x14ac:dyDescent="0.25">
      <c r="A32" s="223">
        <v>11</v>
      </c>
      <c r="B32" s="247" t="s">
        <v>29</v>
      </c>
      <c r="C32" s="100" t="s">
        <v>30</v>
      </c>
      <c r="D32" s="247" t="s">
        <v>31</v>
      </c>
      <c r="E32" s="247" t="s">
        <v>77</v>
      </c>
      <c r="F32" s="247" t="s">
        <v>91</v>
      </c>
      <c r="G32" s="247" t="s">
        <v>14</v>
      </c>
      <c r="H32" s="217">
        <f>(1*7404/5986.22)*1.382</f>
        <v>1.7093137238524474</v>
      </c>
    </row>
    <row r="33" spans="1:8" ht="24" x14ac:dyDescent="0.25">
      <c r="A33" s="223"/>
      <c r="B33" s="247"/>
      <c r="C33" s="100" t="s">
        <v>27</v>
      </c>
      <c r="D33" s="247"/>
      <c r="E33" s="247"/>
      <c r="F33" s="247"/>
      <c r="G33" s="247"/>
      <c r="H33" s="218"/>
    </row>
    <row r="34" spans="1:8" ht="24" x14ac:dyDescent="0.25">
      <c r="A34" s="223">
        <v>12</v>
      </c>
      <c r="B34" s="247" t="s">
        <v>32</v>
      </c>
      <c r="C34" s="100" t="s">
        <v>33</v>
      </c>
      <c r="D34" s="247" t="s">
        <v>34</v>
      </c>
      <c r="E34" s="247" t="s">
        <v>77</v>
      </c>
      <c r="F34" s="247" t="s">
        <v>91</v>
      </c>
      <c r="G34" s="256" t="s">
        <v>14</v>
      </c>
      <c r="H34" s="168">
        <f>(66*91/5986.22)*1.382</f>
        <v>1.3865664810180713</v>
      </c>
    </row>
    <row r="35" spans="1:8" ht="24.75" thickBot="1" x14ac:dyDescent="0.3">
      <c r="A35" s="224"/>
      <c r="B35" s="252"/>
      <c r="C35" s="103" t="s">
        <v>27</v>
      </c>
      <c r="D35" s="252"/>
      <c r="E35" s="252"/>
      <c r="F35" s="252"/>
      <c r="G35" s="257"/>
      <c r="H35" s="175"/>
    </row>
    <row r="36" spans="1:8" x14ac:dyDescent="0.25">
      <c r="A36" s="232" t="s">
        <v>35</v>
      </c>
      <c r="B36" s="233"/>
      <c r="C36" s="233"/>
      <c r="D36" s="233"/>
      <c r="E36" s="233"/>
      <c r="F36" s="233"/>
      <c r="G36" s="233"/>
      <c r="H36" s="172"/>
    </row>
    <row r="37" spans="1:8" ht="13.5" thickBot="1" x14ac:dyDescent="0.3">
      <c r="A37" s="234" t="s">
        <v>74</v>
      </c>
      <c r="B37" s="235"/>
      <c r="C37" s="235"/>
      <c r="D37" s="235"/>
      <c r="E37" s="235"/>
      <c r="F37" s="235"/>
      <c r="G37" s="235"/>
      <c r="H37" s="171"/>
    </row>
    <row r="38" spans="1:8" ht="24" x14ac:dyDescent="0.25">
      <c r="A38" s="222">
        <v>13</v>
      </c>
      <c r="B38" s="246" t="s">
        <v>100</v>
      </c>
      <c r="C38" s="105" t="s">
        <v>7</v>
      </c>
      <c r="D38" s="246" t="s">
        <v>99</v>
      </c>
      <c r="E38" s="246" t="s">
        <v>77</v>
      </c>
      <c r="F38" s="246" t="s">
        <v>90</v>
      </c>
      <c r="G38" s="246" t="s">
        <v>14</v>
      </c>
      <c r="H38" s="228">
        <f>(808*79.75/5986.22)*1.382</f>
        <v>14.876385431875207</v>
      </c>
    </row>
    <row r="39" spans="1:8" ht="36" x14ac:dyDescent="0.25">
      <c r="A39" s="223"/>
      <c r="B39" s="247"/>
      <c r="C39" s="100" t="s">
        <v>8</v>
      </c>
      <c r="D39" s="247"/>
      <c r="E39" s="247"/>
      <c r="F39" s="247"/>
      <c r="G39" s="247"/>
      <c r="H39" s="229"/>
    </row>
    <row r="40" spans="1:8" ht="24" x14ac:dyDescent="0.25">
      <c r="A40" s="223">
        <v>14</v>
      </c>
      <c r="B40" s="247" t="s">
        <v>101</v>
      </c>
      <c r="C40" s="100" t="s">
        <v>7</v>
      </c>
      <c r="D40" s="247" t="s">
        <v>99</v>
      </c>
      <c r="E40" s="247" t="s">
        <v>77</v>
      </c>
      <c r="F40" s="247" t="s">
        <v>91</v>
      </c>
      <c r="G40" s="247" t="s">
        <v>14</v>
      </c>
      <c r="H40" s="230" t="s">
        <v>126</v>
      </c>
    </row>
    <row r="41" spans="1:8" ht="36" x14ac:dyDescent="0.25">
      <c r="A41" s="223"/>
      <c r="B41" s="247"/>
      <c r="C41" s="100" t="s">
        <v>15</v>
      </c>
      <c r="D41" s="247"/>
      <c r="E41" s="247"/>
      <c r="F41" s="247"/>
      <c r="G41" s="247"/>
      <c r="H41" s="231"/>
    </row>
    <row r="42" spans="1:8" ht="36" x14ac:dyDescent="0.25">
      <c r="A42" s="223">
        <v>15</v>
      </c>
      <c r="B42" s="247" t="s">
        <v>103</v>
      </c>
      <c r="C42" s="100" t="s">
        <v>39</v>
      </c>
      <c r="D42" s="247" t="s">
        <v>42</v>
      </c>
      <c r="E42" s="247" t="s">
        <v>77</v>
      </c>
      <c r="F42" s="247" t="s">
        <v>90</v>
      </c>
      <c r="G42" s="247" t="s">
        <v>14</v>
      </c>
      <c r="H42" s="171" t="s">
        <v>121</v>
      </c>
    </row>
    <row r="43" spans="1:8" x14ac:dyDescent="0.25">
      <c r="A43" s="223"/>
      <c r="B43" s="247"/>
      <c r="C43" s="100" t="s">
        <v>40</v>
      </c>
      <c r="D43" s="247"/>
      <c r="E43" s="247"/>
      <c r="F43" s="247"/>
      <c r="G43" s="247"/>
      <c r="H43" s="170">
        <f>(1585*808/5986.22)*1.382</f>
        <v>295.66233115388337</v>
      </c>
    </row>
    <row r="44" spans="1:8" ht="24" x14ac:dyDescent="0.25">
      <c r="A44" s="223"/>
      <c r="B44" s="247"/>
      <c r="C44" s="100" t="s">
        <v>41</v>
      </c>
      <c r="D44" s="247"/>
      <c r="E44" s="247"/>
      <c r="F44" s="247"/>
      <c r="G44" s="247"/>
      <c r="H44" s="173" t="s">
        <v>125</v>
      </c>
    </row>
    <row r="45" spans="1:8" ht="24" x14ac:dyDescent="0.25">
      <c r="A45" s="223"/>
      <c r="B45" s="247"/>
      <c r="C45" s="100" t="s">
        <v>37</v>
      </c>
      <c r="D45" s="247"/>
      <c r="E45" s="247"/>
      <c r="F45" s="247"/>
      <c r="G45" s="247"/>
      <c r="H45" s="170">
        <f>(40*1043/5986.22)*1.382</f>
        <v>9.6316273040416149</v>
      </c>
    </row>
    <row r="46" spans="1:8" ht="36" x14ac:dyDescent="0.25">
      <c r="A46" s="223"/>
      <c r="B46" s="247"/>
      <c r="C46" s="100" t="s">
        <v>38</v>
      </c>
      <c r="D46" s="247"/>
      <c r="E46" s="247"/>
      <c r="F46" s="247"/>
      <c r="G46" s="247"/>
      <c r="H46" s="172"/>
    </row>
    <row r="47" spans="1:8" ht="24" x14ac:dyDescent="0.25">
      <c r="A47" s="223">
        <v>16</v>
      </c>
      <c r="B47" s="247" t="s">
        <v>43</v>
      </c>
      <c r="C47" s="100" t="s">
        <v>44</v>
      </c>
      <c r="D47" s="247" t="s">
        <v>45</v>
      </c>
      <c r="E47" s="247" t="s">
        <v>102</v>
      </c>
      <c r="F47" s="247" t="s">
        <v>90</v>
      </c>
      <c r="G47" s="247" t="s">
        <v>36</v>
      </c>
      <c r="H47" s="230" t="s">
        <v>127</v>
      </c>
    </row>
    <row r="48" spans="1:8" ht="36.75" thickBot="1" x14ac:dyDescent="0.3">
      <c r="A48" s="253"/>
      <c r="B48" s="254"/>
      <c r="C48" s="166" t="s">
        <v>15</v>
      </c>
      <c r="D48" s="254"/>
      <c r="E48" s="254"/>
      <c r="F48" s="254"/>
      <c r="G48" s="254"/>
      <c r="H48" s="255"/>
    </row>
    <row r="49" spans="1:8" ht="13.5" thickBot="1" x14ac:dyDescent="0.3">
      <c r="A49" s="238" t="s">
        <v>47</v>
      </c>
      <c r="B49" s="239"/>
      <c r="C49" s="239"/>
      <c r="D49" s="239"/>
      <c r="E49" s="239"/>
      <c r="F49" s="239"/>
      <c r="G49" s="155"/>
      <c r="H49" s="156"/>
    </row>
    <row r="50" spans="1:8" ht="36" x14ac:dyDescent="0.25">
      <c r="A50" s="222">
        <v>17</v>
      </c>
      <c r="B50" s="246" t="s">
        <v>48</v>
      </c>
      <c r="C50" s="105" t="s">
        <v>39</v>
      </c>
      <c r="D50" s="246" t="s">
        <v>46</v>
      </c>
      <c r="E50" s="246" t="s">
        <v>77</v>
      </c>
      <c r="F50" s="246" t="s">
        <v>90</v>
      </c>
      <c r="G50" s="246" t="s">
        <v>14</v>
      </c>
      <c r="H50" s="174" t="s">
        <v>124</v>
      </c>
    </row>
    <row r="51" spans="1:8" x14ac:dyDescent="0.25">
      <c r="A51" s="223"/>
      <c r="B51" s="247"/>
      <c r="C51" s="100" t="s">
        <v>40</v>
      </c>
      <c r="D51" s="247"/>
      <c r="E51" s="247"/>
      <c r="F51" s="247"/>
      <c r="G51" s="247"/>
      <c r="H51" s="170">
        <f>(70*1585/5986.22)*1.382</f>
        <v>25.614310867291874</v>
      </c>
    </row>
    <row r="52" spans="1:8" ht="24" x14ac:dyDescent="0.25">
      <c r="A52" s="223"/>
      <c r="B52" s="247"/>
      <c r="C52" s="100" t="s">
        <v>41</v>
      </c>
      <c r="D52" s="247"/>
      <c r="E52" s="247"/>
      <c r="F52" s="247"/>
      <c r="G52" s="247"/>
      <c r="H52" s="173" t="s">
        <v>125</v>
      </c>
    </row>
    <row r="53" spans="1:8" ht="24" x14ac:dyDescent="0.25">
      <c r="A53" s="223"/>
      <c r="B53" s="247"/>
      <c r="C53" s="100" t="s">
        <v>49</v>
      </c>
      <c r="D53" s="247"/>
      <c r="E53" s="247"/>
      <c r="F53" s="247"/>
      <c r="G53" s="247"/>
      <c r="H53" s="170">
        <f>(72*1043/5986.22)*1.382</f>
        <v>17.336929147274908</v>
      </c>
    </row>
    <row r="54" spans="1:8" ht="24.75" thickBot="1" x14ac:dyDescent="0.3">
      <c r="A54" s="224"/>
      <c r="B54" s="252"/>
      <c r="C54" s="103" t="s">
        <v>50</v>
      </c>
      <c r="D54" s="252"/>
      <c r="E54" s="252"/>
      <c r="F54" s="252"/>
      <c r="G54" s="252"/>
      <c r="H54" s="175"/>
    </row>
    <row r="55" spans="1:8" ht="13.5" thickBot="1" x14ac:dyDescent="0.3">
      <c r="A55" s="220" t="s">
        <v>86</v>
      </c>
      <c r="B55" s="221"/>
      <c r="C55" s="221"/>
      <c r="D55" s="221"/>
      <c r="E55" s="221"/>
      <c r="F55" s="221"/>
      <c r="G55" s="107"/>
      <c r="H55" s="173"/>
    </row>
    <row r="56" spans="1:8" ht="24" x14ac:dyDescent="0.25">
      <c r="A56" s="222">
        <v>18</v>
      </c>
      <c r="B56" s="246" t="s">
        <v>51</v>
      </c>
      <c r="C56" s="105" t="s">
        <v>52</v>
      </c>
      <c r="D56" s="246" t="s">
        <v>54</v>
      </c>
      <c r="E56" s="246" t="s">
        <v>77</v>
      </c>
      <c r="F56" s="246" t="s">
        <v>98</v>
      </c>
      <c r="G56" s="246" t="s">
        <v>55</v>
      </c>
      <c r="H56" s="228">
        <f>((21*1070)/5986.22)*1.382</f>
        <v>5.1875039674452319</v>
      </c>
    </row>
    <row r="57" spans="1:8" x14ac:dyDescent="0.25">
      <c r="A57" s="223"/>
      <c r="B57" s="247"/>
      <c r="C57" s="100" t="s">
        <v>53</v>
      </c>
      <c r="D57" s="247"/>
      <c r="E57" s="247"/>
      <c r="F57" s="247"/>
      <c r="G57" s="247"/>
      <c r="H57" s="229"/>
    </row>
    <row r="58" spans="1:8" ht="36" x14ac:dyDescent="0.25">
      <c r="A58" s="223">
        <v>19</v>
      </c>
      <c r="B58" s="247" t="s">
        <v>56</v>
      </c>
      <c r="C58" s="100" t="s">
        <v>57</v>
      </c>
      <c r="D58" s="247" t="s">
        <v>106</v>
      </c>
      <c r="E58" s="247" t="s">
        <v>77</v>
      </c>
      <c r="F58" s="247" t="s">
        <v>98</v>
      </c>
      <c r="G58" s="247" t="s">
        <v>55</v>
      </c>
      <c r="H58" s="171" t="s">
        <v>127</v>
      </c>
    </row>
    <row r="59" spans="1:8" x14ac:dyDescent="0.25">
      <c r="A59" s="223"/>
      <c r="B59" s="247"/>
      <c r="C59" s="100" t="s">
        <v>53</v>
      </c>
      <c r="D59" s="247"/>
      <c r="E59" s="247"/>
      <c r="F59" s="247"/>
      <c r="G59" s="247"/>
      <c r="H59" s="172"/>
    </row>
    <row r="60" spans="1:8" ht="13.5" thickBot="1" x14ac:dyDescent="0.3">
      <c r="A60" s="220" t="s">
        <v>19</v>
      </c>
      <c r="B60" s="221"/>
      <c r="C60" s="221"/>
      <c r="D60" s="221"/>
      <c r="E60" s="221"/>
      <c r="F60" s="221"/>
      <c r="G60" s="221"/>
      <c r="H60" s="173"/>
    </row>
    <row r="61" spans="1:8" ht="24" x14ac:dyDescent="0.25">
      <c r="A61" s="222">
        <v>20</v>
      </c>
      <c r="B61" s="246" t="s">
        <v>58</v>
      </c>
      <c r="C61" s="105" t="s">
        <v>59</v>
      </c>
      <c r="D61" s="246" t="s">
        <v>60</v>
      </c>
      <c r="E61" s="246" t="s">
        <v>77</v>
      </c>
      <c r="F61" s="246" t="s">
        <v>91</v>
      </c>
      <c r="G61" s="246" t="s">
        <v>14</v>
      </c>
      <c r="H61" s="228">
        <f>(15.875*857/5986.22)*1.382</f>
        <v>3.1408697391676212</v>
      </c>
    </row>
    <row r="62" spans="1:8" ht="24" x14ac:dyDescent="0.25">
      <c r="A62" s="223"/>
      <c r="B62" s="247"/>
      <c r="C62" s="100" t="s">
        <v>27</v>
      </c>
      <c r="D62" s="247"/>
      <c r="E62" s="247"/>
      <c r="F62" s="247"/>
      <c r="G62" s="247"/>
      <c r="H62" s="229"/>
    </row>
    <row r="63" spans="1:8" ht="24" x14ac:dyDescent="0.25">
      <c r="A63" s="223">
        <v>21</v>
      </c>
      <c r="B63" s="247" t="s">
        <v>104</v>
      </c>
      <c r="C63" s="100" t="s">
        <v>59</v>
      </c>
      <c r="D63" s="247" t="s">
        <v>61</v>
      </c>
      <c r="E63" s="247" t="s">
        <v>77</v>
      </c>
      <c r="F63" s="247" t="s">
        <v>91</v>
      </c>
      <c r="G63" s="247" t="s">
        <v>14</v>
      </c>
      <c r="H63" s="230" t="s">
        <v>122</v>
      </c>
    </row>
    <row r="64" spans="1:8" ht="24" x14ac:dyDescent="0.25">
      <c r="A64" s="223"/>
      <c r="B64" s="247"/>
      <c r="C64" s="100" t="s">
        <v>27</v>
      </c>
      <c r="D64" s="247"/>
      <c r="E64" s="247"/>
      <c r="F64" s="247"/>
      <c r="G64" s="247"/>
      <c r="H64" s="231"/>
    </row>
    <row r="65" spans="1:8" ht="24" x14ac:dyDescent="0.25">
      <c r="A65" s="223">
        <v>22</v>
      </c>
      <c r="B65" s="247" t="s">
        <v>62</v>
      </c>
      <c r="C65" s="100" t="s">
        <v>33</v>
      </c>
      <c r="D65" s="247" t="s">
        <v>105</v>
      </c>
      <c r="E65" s="247" t="s">
        <v>77</v>
      </c>
      <c r="F65" s="247" t="s">
        <v>98</v>
      </c>
      <c r="G65" s="247" t="s">
        <v>14</v>
      </c>
      <c r="H65" s="217">
        <f>(28.23*7180/5986.22)*1.382</f>
        <v>46.794056148955427</v>
      </c>
    </row>
    <row r="66" spans="1:8" ht="24" x14ac:dyDescent="0.25">
      <c r="A66" s="223"/>
      <c r="B66" s="247"/>
      <c r="C66" s="100" t="s">
        <v>22</v>
      </c>
      <c r="D66" s="247"/>
      <c r="E66" s="247"/>
      <c r="F66" s="247"/>
      <c r="G66" s="247"/>
      <c r="H66" s="218"/>
    </row>
    <row r="67" spans="1:8" ht="24.75" thickBot="1" x14ac:dyDescent="0.3">
      <c r="A67" s="224"/>
      <c r="B67" s="252"/>
      <c r="C67" s="103" t="s">
        <v>63</v>
      </c>
      <c r="D67" s="252"/>
      <c r="E67" s="252"/>
      <c r="F67" s="252"/>
      <c r="G67" s="252"/>
      <c r="H67" s="219"/>
    </row>
    <row r="68" spans="1:8" ht="13.5" thickBot="1" x14ac:dyDescent="0.3">
      <c r="A68" s="220" t="s">
        <v>64</v>
      </c>
      <c r="B68" s="221"/>
      <c r="C68" s="221"/>
      <c r="D68" s="221"/>
      <c r="E68" s="221"/>
      <c r="F68" s="221"/>
      <c r="G68" s="107"/>
      <c r="H68" s="173"/>
    </row>
    <row r="69" spans="1:8" ht="48" x14ac:dyDescent="0.25">
      <c r="A69" s="222">
        <v>23</v>
      </c>
      <c r="B69" s="246" t="s">
        <v>65</v>
      </c>
      <c r="C69" s="105" t="s">
        <v>66</v>
      </c>
      <c r="D69" s="105" t="s">
        <v>68</v>
      </c>
      <c r="E69" s="246" t="s">
        <v>77</v>
      </c>
      <c r="F69" s="246" t="s">
        <v>90</v>
      </c>
      <c r="G69" s="246" t="s">
        <v>14</v>
      </c>
      <c r="H69" s="228">
        <f>((972*590)/5986.22)*1.382</f>
        <v>132.39562862708016</v>
      </c>
    </row>
    <row r="70" spans="1:8" ht="60" x14ac:dyDescent="0.25">
      <c r="A70" s="223"/>
      <c r="B70" s="247"/>
      <c r="C70" s="100" t="s">
        <v>22</v>
      </c>
      <c r="D70" s="100" t="s">
        <v>69</v>
      </c>
      <c r="E70" s="247"/>
      <c r="F70" s="247"/>
      <c r="G70" s="247"/>
      <c r="H70" s="218"/>
    </row>
    <row r="71" spans="1:8" ht="24.75" thickBot="1" x14ac:dyDescent="0.3">
      <c r="A71" s="224"/>
      <c r="B71" s="252"/>
      <c r="C71" s="103" t="s">
        <v>67</v>
      </c>
      <c r="D71" s="108"/>
      <c r="E71" s="252"/>
      <c r="F71" s="252"/>
      <c r="G71" s="252"/>
      <c r="H71" s="219"/>
    </row>
    <row r="72" spans="1:8" x14ac:dyDescent="0.25">
      <c r="A72" s="97"/>
      <c r="B72" s="109" t="s">
        <v>107</v>
      </c>
      <c r="C72" s="110"/>
      <c r="D72" s="109"/>
      <c r="E72" s="109"/>
      <c r="F72" s="109"/>
      <c r="G72" s="109"/>
      <c r="H72" s="176"/>
    </row>
    <row r="73" spans="1:8" s="1" customFormat="1" x14ac:dyDescent="0.2">
      <c r="A73" s="196"/>
      <c r="B73" s="134" t="s">
        <v>110</v>
      </c>
      <c r="C73" s="135"/>
      <c r="D73" s="134"/>
      <c r="E73" s="134"/>
      <c r="F73" s="134"/>
      <c r="G73" s="134"/>
      <c r="H73" s="136"/>
    </row>
    <row r="74" spans="1:8" s="1" customFormat="1" x14ac:dyDescent="0.2">
      <c r="A74" s="196"/>
      <c r="B74" s="134" t="s">
        <v>108</v>
      </c>
      <c r="C74" s="135"/>
      <c r="D74" s="134"/>
      <c r="E74" s="134"/>
      <c r="F74" s="134"/>
      <c r="G74" s="134"/>
      <c r="H74" s="136"/>
    </row>
    <row r="75" spans="1:8" s="1" customFormat="1" x14ac:dyDescent="0.2">
      <c r="A75" s="196"/>
      <c r="B75" s="134" t="s">
        <v>109</v>
      </c>
      <c r="C75" s="135"/>
      <c r="D75" s="134"/>
      <c r="E75" s="134"/>
      <c r="F75" s="134"/>
      <c r="G75" s="134"/>
      <c r="H75" s="136"/>
    </row>
    <row r="76" spans="1:8" x14ac:dyDescent="0.25">
      <c r="B76" s="64"/>
      <c r="C76" s="65"/>
      <c r="D76" s="64"/>
      <c r="E76" s="64"/>
      <c r="F76" s="64"/>
      <c r="G76" s="64"/>
      <c r="H76" s="86"/>
    </row>
    <row r="77" spans="1:8" x14ac:dyDescent="0.25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5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5">
      <c r="B79" s="64"/>
      <c r="C79" s="65"/>
      <c r="D79" s="64"/>
      <c r="E79" s="64"/>
      <c r="F79" s="64"/>
      <c r="G79" s="64"/>
      <c r="H79" s="86"/>
    </row>
    <row r="80" spans="1:8" x14ac:dyDescent="0.25">
      <c r="B80" s="64"/>
      <c r="C80" s="65"/>
      <c r="D80" s="64"/>
      <c r="E80" s="64"/>
      <c r="F80" s="64"/>
      <c r="G80" s="64"/>
      <c r="H80" s="86"/>
    </row>
    <row r="81" spans="2:8" x14ac:dyDescent="0.25">
      <c r="B81" s="251" t="s">
        <v>112</v>
      </c>
      <c r="C81" s="251"/>
      <c r="D81" s="251"/>
      <c r="E81" s="251"/>
      <c r="F81" s="251"/>
      <c r="G81" s="251"/>
      <c r="H81" s="251"/>
    </row>
    <row r="82" spans="2:8" x14ac:dyDescent="0.25">
      <c r="B82" s="251" t="s">
        <v>115</v>
      </c>
      <c r="C82" s="251"/>
      <c r="D82" s="251"/>
      <c r="E82" s="251"/>
      <c r="F82" s="251"/>
      <c r="G82" s="251"/>
      <c r="H82" s="251"/>
    </row>
    <row r="83" spans="2:8" x14ac:dyDescent="0.25">
      <c r="B83" s="251" t="s">
        <v>113</v>
      </c>
      <c r="C83" s="251"/>
      <c r="D83" s="251"/>
      <c r="E83" s="251"/>
      <c r="F83" s="251"/>
      <c r="G83" s="251"/>
      <c r="H83" s="251"/>
    </row>
    <row r="84" spans="2:8" x14ac:dyDescent="0.25">
      <c r="B84" s="251" t="s">
        <v>114</v>
      </c>
      <c r="C84" s="251"/>
      <c r="D84" s="251"/>
      <c r="E84" s="251"/>
      <c r="F84" s="251"/>
      <c r="G84" s="251"/>
      <c r="H84" s="251"/>
    </row>
    <row r="85" spans="2:8" x14ac:dyDescent="0.25">
      <c r="B85" s="250"/>
      <c r="C85" s="250"/>
      <c r="D85" s="250"/>
      <c r="E85" s="250"/>
      <c r="F85" s="250"/>
      <c r="G85" s="250"/>
      <c r="H85" s="250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4" workbookViewId="0">
      <selection activeCell="A8" sqref="A8:H8"/>
    </sheetView>
  </sheetViews>
  <sheetFormatPr defaultRowHeight="12.75" x14ac:dyDescent="0.25"/>
  <cols>
    <col min="1" max="1" width="2.7109375" style="66" customWidth="1"/>
    <col min="2" max="2" width="12.140625" style="66" customWidth="1"/>
    <col min="3" max="3" width="25.28515625" style="89" customWidth="1"/>
    <col min="4" max="7" width="12.140625" style="66" customWidth="1"/>
    <col min="8" max="8" width="12.140625" style="87" customWidth="1"/>
    <col min="9" max="16384" width="9.140625" style="66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67.5" customHeight="1" thickBot="1" x14ac:dyDescent="0.3">
      <c r="A8" s="245" t="s">
        <v>145</v>
      </c>
      <c r="B8" s="245"/>
      <c r="C8" s="245"/>
      <c r="D8" s="245"/>
      <c r="E8" s="245"/>
      <c r="F8" s="245"/>
      <c r="G8" s="245"/>
      <c r="H8" s="245"/>
    </row>
    <row r="9" spans="1:9" x14ac:dyDescent="0.25">
      <c r="A9" s="222" t="s">
        <v>72</v>
      </c>
      <c r="B9" s="246" t="s">
        <v>0</v>
      </c>
      <c r="C9" s="246" t="s">
        <v>1</v>
      </c>
      <c r="D9" s="246" t="s">
        <v>70</v>
      </c>
      <c r="E9" s="246" t="s">
        <v>2</v>
      </c>
      <c r="F9" s="246" t="s">
        <v>3</v>
      </c>
      <c r="G9" s="246" t="s">
        <v>4</v>
      </c>
      <c r="H9" s="248" t="s">
        <v>71</v>
      </c>
    </row>
    <row r="10" spans="1:9" ht="119.25" customHeight="1" x14ac:dyDescent="0.25">
      <c r="A10" s="223"/>
      <c r="B10" s="247"/>
      <c r="C10" s="247"/>
      <c r="D10" s="247"/>
      <c r="E10" s="247"/>
      <c r="F10" s="247"/>
      <c r="G10" s="247"/>
      <c r="H10" s="249"/>
    </row>
    <row r="11" spans="1:9" ht="13.5" thickBot="1" x14ac:dyDescent="0.3">
      <c r="A11" s="234" t="s">
        <v>73</v>
      </c>
      <c r="B11" s="235"/>
      <c r="C11" s="235"/>
      <c r="D11" s="235"/>
      <c r="E11" s="235"/>
      <c r="F11" s="235"/>
      <c r="G11" s="235"/>
      <c r="H11" s="171"/>
    </row>
    <row r="12" spans="1:9" x14ac:dyDescent="0.25">
      <c r="A12" s="243" t="s">
        <v>117</v>
      </c>
      <c r="B12" s="244"/>
      <c r="C12" s="244"/>
      <c r="D12" s="244"/>
      <c r="E12" s="244"/>
      <c r="F12" s="244"/>
      <c r="G12" s="244"/>
      <c r="H12" s="99"/>
      <c r="I12" s="66">
        <v>3287.14</v>
      </c>
    </row>
    <row r="13" spans="1:9" ht="24" x14ac:dyDescent="0.25">
      <c r="A13" s="223" t="s">
        <v>5</v>
      </c>
      <c r="B13" s="247" t="s">
        <v>6</v>
      </c>
      <c r="C13" s="100" t="s">
        <v>7</v>
      </c>
      <c r="D13" s="247" t="s">
        <v>9</v>
      </c>
      <c r="E13" s="247" t="s">
        <v>77</v>
      </c>
      <c r="F13" s="247" t="s">
        <v>90</v>
      </c>
      <c r="G13" s="247" t="s">
        <v>10</v>
      </c>
      <c r="H13" s="168">
        <f>(56*5440/3287.14)*1.382</f>
        <v>128.07865804316214</v>
      </c>
    </row>
    <row r="14" spans="1:9" ht="72" x14ac:dyDescent="0.25">
      <c r="A14" s="223"/>
      <c r="B14" s="247"/>
      <c r="C14" s="100" t="s">
        <v>8</v>
      </c>
      <c r="D14" s="247"/>
      <c r="E14" s="247"/>
      <c r="F14" s="247"/>
      <c r="G14" s="247"/>
      <c r="H14" s="172" t="s">
        <v>123</v>
      </c>
    </row>
    <row r="15" spans="1:9" ht="24" x14ac:dyDescent="0.25">
      <c r="A15" s="223" t="s">
        <v>11</v>
      </c>
      <c r="B15" s="247" t="s">
        <v>12</v>
      </c>
      <c r="C15" s="100" t="s">
        <v>7</v>
      </c>
      <c r="D15" s="247" t="s">
        <v>13</v>
      </c>
      <c r="E15" s="247" t="s">
        <v>77</v>
      </c>
      <c r="F15" s="247" t="s">
        <v>90</v>
      </c>
      <c r="G15" s="247" t="s">
        <v>14</v>
      </c>
      <c r="H15" s="217">
        <f>(32*1106/3287.14)*1.382</f>
        <v>14.879726449132074</v>
      </c>
    </row>
    <row r="16" spans="1:9" ht="36" x14ac:dyDescent="0.25">
      <c r="A16" s="223"/>
      <c r="B16" s="247"/>
      <c r="C16" s="100" t="s">
        <v>8</v>
      </c>
      <c r="D16" s="247"/>
      <c r="E16" s="247"/>
      <c r="F16" s="247"/>
      <c r="G16" s="247"/>
      <c r="H16" s="229"/>
    </row>
    <row r="17" spans="1:9" ht="96" x14ac:dyDescent="0.25">
      <c r="A17" s="90">
        <v>3</v>
      </c>
      <c r="B17" s="100" t="s">
        <v>76</v>
      </c>
      <c r="C17" s="100" t="s">
        <v>78</v>
      </c>
      <c r="D17" s="100" t="s">
        <v>82</v>
      </c>
      <c r="E17" s="100" t="s">
        <v>75</v>
      </c>
      <c r="F17" s="100" t="s">
        <v>98</v>
      </c>
      <c r="G17" s="247" t="s">
        <v>79</v>
      </c>
      <c r="H17" s="91" t="s">
        <v>118</v>
      </c>
    </row>
    <row r="18" spans="1:9" ht="96" x14ac:dyDescent="0.25">
      <c r="A18" s="90">
        <v>4</v>
      </c>
      <c r="B18" s="100" t="s">
        <v>80</v>
      </c>
      <c r="C18" s="100" t="s">
        <v>81</v>
      </c>
      <c r="D18" s="100" t="s">
        <v>82</v>
      </c>
      <c r="E18" s="100" t="s">
        <v>75</v>
      </c>
      <c r="F18" s="100" t="s">
        <v>98</v>
      </c>
      <c r="G18" s="247"/>
      <c r="H18" s="93" t="s">
        <v>119</v>
      </c>
    </row>
    <row r="19" spans="1:9" ht="84.75" thickBot="1" x14ac:dyDescent="0.3">
      <c r="A19" s="165">
        <v>5</v>
      </c>
      <c r="B19" s="166" t="s">
        <v>83</v>
      </c>
      <c r="C19" s="166" t="s">
        <v>84</v>
      </c>
      <c r="D19" s="166" t="s">
        <v>95</v>
      </c>
      <c r="E19" s="166" t="s">
        <v>85</v>
      </c>
      <c r="F19" s="166" t="s">
        <v>98</v>
      </c>
      <c r="G19" s="166" t="s">
        <v>79</v>
      </c>
      <c r="H19" s="171" t="s">
        <v>129</v>
      </c>
    </row>
    <row r="20" spans="1:9" ht="13.5" thickBot="1" x14ac:dyDescent="0.3">
      <c r="A20" s="238" t="s">
        <v>86</v>
      </c>
      <c r="B20" s="239"/>
      <c r="C20" s="239"/>
      <c r="D20" s="239"/>
      <c r="E20" s="239"/>
      <c r="F20" s="239"/>
      <c r="G20" s="155"/>
      <c r="H20" s="156"/>
    </row>
    <row r="21" spans="1:9" x14ac:dyDescent="0.25">
      <c r="A21" s="240">
        <v>6</v>
      </c>
      <c r="B21" s="258" t="s">
        <v>87</v>
      </c>
      <c r="C21" s="167" t="s">
        <v>16</v>
      </c>
      <c r="D21" s="258" t="s">
        <v>89</v>
      </c>
      <c r="E21" s="258" t="s">
        <v>77</v>
      </c>
      <c r="F21" s="258" t="s">
        <v>91</v>
      </c>
      <c r="G21" s="258" t="s">
        <v>18</v>
      </c>
      <c r="H21" s="218" t="s">
        <v>118</v>
      </c>
    </row>
    <row r="22" spans="1:9" ht="24" x14ac:dyDescent="0.25">
      <c r="A22" s="223"/>
      <c r="B22" s="247"/>
      <c r="C22" s="100" t="s">
        <v>17</v>
      </c>
      <c r="D22" s="247"/>
      <c r="E22" s="247"/>
      <c r="F22" s="247"/>
      <c r="G22" s="247"/>
      <c r="H22" s="218"/>
    </row>
    <row r="23" spans="1:9" ht="24" x14ac:dyDescent="0.25">
      <c r="A23" s="223"/>
      <c r="B23" s="247"/>
      <c r="C23" s="100" t="s">
        <v>88</v>
      </c>
      <c r="D23" s="247"/>
      <c r="E23" s="247"/>
      <c r="F23" s="247"/>
      <c r="G23" s="247"/>
      <c r="H23" s="229"/>
    </row>
    <row r="24" spans="1:9" ht="84" x14ac:dyDescent="0.25">
      <c r="A24" s="90">
        <v>7</v>
      </c>
      <c r="B24" s="100" t="s">
        <v>92</v>
      </c>
      <c r="C24" s="100" t="s">
        <v>93</v>
      </c>
      <c r="D24" s="100" t="s">
        <v>94</v>
      </c>
      <c r="E24" s="100" t="s">
        <v>75</v>
      </c>
      <c r="F24" s="100" t="s">
        <v>98</v>
      </c>
      <c r="G24" s="100" t="s">
        <v>79</v>
      </c>
      <c r="H24" s="91" t="s">
        <v>137</v>
      </c>
    </row>
    <row r="25" spans="1:9" ht="84" x14ac:dyDescent="0.25">
      <c r="A25" s="90">
        <v>8</v>
      </c>
      <c r="B25" s="100" t="s">
        <v>96</v>
      </c>
      <c r="C25" s="100" t="s">
        <v>97</v>
      </c>
      <c r="D25" s="100" t="s">
        <v>94</v>
      </c>
      <c r="E25" s="100" t="s">
        <v>85</v>
      </c>
      <c r="F25" s="100" t="s">
        <v>98</v>
      </c>
      <c r="G25" s="100" t="s">
        <v>79</v>
      </c>
      <c r="H25" s="93">
        <v>1643.89</v>
      </c>
      <c r="I25" s="66" t="s">
        <v>120</v>
      </c>
    </row>
    <row r="26" spans="1:9" ht="13.5" thickBot="1" x14ac:dyDescent="0.3">
      <c r="A26" s="234" t="s">
        <v>19</v>
      </c>
      <c r="B26" s="235"/>
      <c r="C26" s="235"/>
      <c r="D26" s="235"/>
      <c r="E26" s="235"/>
      <c r="F26" s="235"/>
      <c r="G26" s="104"/>
      <c r="H26" s="171"/>
    </row>
    <row r="27" spans="1:9" ht="24" x14ac:dyDescent="0.25">
      <c r="A27" s="222">
        <v>9</v>
      </c>
      <c r="B27" s="246" t="s">
        <v>20</v>
      </c>
      <c r="C27" s="105" t="s">
        <v>21</v>
      </c>
      <c r="D27" s="246" t="s">
        <v>24</v>
      </c>
      <c r="E27" s="246" t="s">
        <v>77</v>
      </c>
      <c r="F27" s="246" t="s">
        <v>90</v>
      </c>
      <c r="G27" s="246" t="s">
        <v>14</v>
      </c>
      <c r="H27" s="94">
        <f>(9.2*7404/3287.14)*1.382</f>
        <v>28.638091958358931</v>
      </c>
    </row>
    <row r="28" spans="1:9" ht="24" x14ac:dyDescent="0.25">
      <c r="A28" s="223"/>
      <c r="B28" s="247"/>
      <c r="C28" s="100" t="s">
        <v>22</v>
      </c>
      <c r="D28" s="247"/>
      <c r="E28" s="247"/>
      <c r="F28" s="247"/>
      <c r="G28" s="247"/>
      <c r="H28" s="91">
        <f>(94*720/3287.14)*1.382</f>
        <v>28.454449764841169</v>
      </c>
    </row>
    <row r="29" spans="1:9" ht="24" x14ac:dyDescent="0.25">
      <c r="A29" s="223"/>
      <c r="B29" s="247"/>
      <c r="C29" s="100" t="s">
        <v>23</v>
      </c>
      <c r="D29" s="247"/>
      <c r="E29" s="247"/>
      <c r="F29" s="247"/>
      <c r="G29" s="247"/>
      <c r="H29" s="169">
        <f>(4*2300/3287.14)*1.382</f>
        <v>3.8679216583412934</v>
      </c>
    </row>
    <row r="30" spans="1:9" ht="24" x14ac:dyDescent="0.25">
      <c r="A30" s="223">
        <v>10</v>
      </c>
      <c r="B30" s="247" t="s">
        <v>25</v>
      </c>
      <c r="C30" s="100" t="s">
        <v>26</v>
      </c>
      <c r="D30" s="247" t="s">
        <v>28</v>
      </c>
      <c r="E30" s="247" t="s">
        <v>77</v>
      </c>
      <c r="F30" s="247" t="s">
        <v>91</v>
      </c>
      <c r="G30" s="247" t="s">
        <v>14</v>
      </c>
      <c r="H30" s="217">
        <f>(3.2*2100/3287.14)*1.382</f>
        <v>2.8252645156579881</v>
      </c>
    </row>
    <row r="31" spans="1:9" ht="24" x14ac:dyDescent="0.25">
      <c r="A31" s="223"/>
      <c r="B31" s="247"/>
      <c r="C31" s="100" t="s">
        <v>27</v>
      </c>
      <c r="D31" s="247"/>
      <c r="E31" s="247"/>
      <c r="F31" s="247"/>
      <c r="G31" s="247"/>
      <c r="H31" s="229"/>
    </row>
    <row r="32" spans="1:9" ht="24" x14ac:dyDescent="0.25">
      <c r="A32" s="223">
        <v>11</v>
      </c>
      <c r="B32" s="247" t="s">
        <v>29</v>
      </c>
      <c r="C32" s="100" t="s">
        <v>30</v>
      </c>
      <c r="D32" s="247" t="s">
        <v>31</v>
      </c>
      <c r="E32" s="247" t="s">
        <v>77</v>
      </c>
      <c r="F32" s="247" t="s">
        <v>91</v>
      </c>
      <c r="G32" s="247" t="s">
        <v>14</v>
      </c>
      <c r="H32" s="217">
        <f>(1*7404/3287.14)*1.382</f>
        <v>3.1128360824303192</v>
      </c>
    </row>
    <row r="33" spans="1:8" ht="24" x14ac:dyDescent="0.25">
      <c r="A33" s="223"/>
      <c r="B33" s="247"/>
      <c r="C33" s="100" t="s">
        <v>27</v>
      </c>
      <c r="D33" s="247"/>
      <c r="E33" s="247"/>
      <c r="F33" s="247"/>
      <c r="G33" s="247"/>
      <c r="H33" s="218"/>
    </row>
    <row r="34" spans="1:8" ht="24" x14ac:dyDescent="0.25">
      <c r="A34" s="223">
        <v>12</v>
      </c>
      <c r="B34" s="247" t="s">
        <v>32</v>
      </c>
      <c r="C34" s="100" t="s">
        <v>33</v>
      </c>
      <c r="D34" s="247" t="s">
        <v>34</v>
      </c>
      <c r="E34" s="247" t="s">
        <v>77</v>
      </c>
      <c r="F34" s="247" t="s">
        <v>91</v>
      </c>
      <c r="G34" s="256" t="s">
        <v>14</v>
      </c>
      <c r="H34" s="168">
        <f>(110.4*91/3287.14)*1.382</f>
        <v>4.2237704509086926</v>
      </c>
    </row>
    <row r="35" spans="1:8" ht="24.75" thickBot="1" x14ac:dyDescent="0.3">
      <c r="A35" s="224"/>
      <c r="B35" s="252"/>
      <c r="C35" s="103" t="s">
        <v>27</v>
      </c>
      <c r="D35" s="252"/>
      <c r="E35" s="252"/>
      <c r="F35" s="252"/>
      <c r="G35" s="257"/>
      <c r="H35" s="175"/>
    </row>
    <row r="36" spans="1:8" x14ac:dyDescent="0.25">
      <c r="A36" s="232" t="s">
        <v>35</v>
      </c>
      <c r="B36" s="233"/>
      <c r="C36" s="233"/>
      <c r="D36" s="233"/>
      <c r="E36" s="233"/>
      <c r="F36" s="233"/>
      <c r="G36" s="233"/>
      <c r="H36" s="172"/>
    </row>
    <row r="37" spans="1:8" ht="13.5" thickBot="1" x14ac:dyDescent="0.3">
      <c r="A37" s="234" t="s">
        <v>74</v>
      </c>
      <c r="B37" s="235"/>
      <c r="C37" s="235"/>
      <c r="D37" s="235"/>
      <c r="E37" s="235"/>
      <c r="F37" s="235"/>
      <c r="G37" s="235"/>
      <c r="H37" s="171" t="s">
        <v>128</v>
      </c>
    </row>
    <row r="38" spans="1:8" ht="24" x14ac:dyDescent="0.25">
      <c r="A38" s="222">
        <v>13</v>
      </c>
      <c r="B38" s="246" t="s">
        <v>100</v>
      </c>
      <c r="C38" s="105" t="s">
        <v>7</v>
      </c>
      <c r="D38" s="246" t="s">
        <v>99</v>
      </c>
      <c r="E38" s="246" t="s">
        <v>77</v>
      </c>
      <c r="F38" s="246" t="s">
        <v>90</v>
      </c>
      <c r="G38" s="246" t="s">
        <v>14</v>
      </c>
      <c r="H38" s="228">
        <f>(808*79.75/3287.14)*1.382</f>
        <v>27.091427806543074</v>
      </c>
    </row>
    <row r="39" spans="1:8" ht="36" x14ac:dyDescent="0.25">
      <c r="A39" s="223"/>
      <c r="B39" s="247"/>
      <c r="C39" s="100" t="s">
        <v>8</v>
      </c>
      <c r="D39" s="247"/>
      <c r="E39" s="247"/>
      <c r="F39" s="247"/>
      <c r="G39" s="247"/>
      <c r="H39" s="229"/>
    </row>
    <row r="40" spans="1:8" ht="24" x14ac:dyDescent="0.25">
      <c r="A40" s="223">
        <v>14</v>
      </c>
      <c r="B40" s="247" t="s">
        <v>101</v>
      </c>
      <c r="C40" s="100" t="s">
        <v>7</v>
      </c>
      <c r="D40" s="247" t="s">
        <v>99</v>
      </c>
      <c r="E40" s="247" t="s">
        <v>77</v>
      </c>
      <c r="F40" s="247" t="s">
        <v>91</v>
      </c>
      <c r="G40" s="247" t="s">
        <v>14</v>
      </c>
      <c r="H40" s="230" t="s">
        <v>126</v>
      </c>
    </row>
    <row r="41" spans="1:8" ht="36" x14ac:dyDescent="0.25">
      <c r="A41" s="223"/>
      <c r="B41" s="247"/>
      <c r="C41" s="100" t="s">
        <v>15</v>
      </c>
      <c r="D41" s="247"/>
      <c r="E41" s="247"/>
      <c r="F41" s="247"/>
      <c r="G41" s="247"/>
      <c r="H41" s="231"/>
    </row>
    <row r="42" spans="1:8" ht="36" x14ac:dyDescent="0.25">
      <c r="A42" s="223">
        <v>15</v>
      </c>
      <c r="B42" s="247" t="s">
        <v>103</v>
      </c>
      <c r="C42" s="100" t="s">
        <v>39</v>
      </c>
      <c r="D42" s="247" t="s">
        <v>42</v>
      </c>
      <c r="E42" s="247" t="s">
        <v>77</v>
      </c>
      <c r="F42" s="247" t="s">
        <v>90</v>
      </c>
      <c r="G42" s="247" t="s">
        <v>14</v>
      </c>
      <c r="H42" s="171" t="s">
        <v>121</v>
      </c>
    </row>
    <row r="43" spans="1:8" x14ac:dyDescent="0.25">
      <c r="A43" s="223"/>
      <c r="B43" s="247"/>
      <c r="C43" s="100" t="s">
        <v>40</v>
      </c>
      <c r="D43" s="247"/>
      <c r="E43" s="247"/>
      <c r="F43" s="247"/>
      <c r="G43" s="247"/>
      <c r="H43" s="170">
        <f>(1585*808/3287.14)*1.382</f>
        <v>538.4315118917965</v>
      </c>
    </row>
    <row r="44" spans="1:8" ht="24" x14ac:dyDescent="0.25">
      <c r="A44" s="223"/>
      <c r="B44" s="247"/>
      <c r="C44" s="100" t="s">
        <v>41</v>
      </c>
      <c r="D44" s="247"/>
      <c r="E44" s="247"/>
      <c r="F44" s="247"/>
      <c r="G44" s="247"/>
      <c r="H44" s="173" t="s">
        <v>125</v>
      </c>
    </row>
    <row r="45" spans="1:8" ht="24" x14ac:dyDescent="0.25">
      <c r="A45" s="223"/>
      <c r="B45" s="247"/>
      <c r="C45" s="100" t="s">
        <v>37</v>
      </c>
      <c r="D45" s="247"/>
      <c r="E45" s="247"/>
      <c r="F45" s="247"/>
      <c r="G45" s="247"/>
      <c r="H45" s="170">
        <f>(60*1043/3287.14)*1.382</f>
        <v>26.310275802065018</v>
      </c>
    </row>
    <row r="46" spans="1:8" ht="36" x14ac:dyDescent="0.25">
      <c r="A46" s="223"/>
      <c r="B46" s="247"/>
      <c r="C46" s="100" t="s">
        <v>38</v>
      </c>
      <c r="D46" s="247"/>
      <c r="E46" s="247"/>
      <c r="F46" s="247"/>
      <c r="G46" s="247"/>
      <c r="H46" s="172"/>
    </row>
    <row r="47" spans="1:8" ht="24" x14ac:dyDescent="0.25">
      <c r="A47" s="223">
        <v>16</v>
      </c>
      <c r="B47" s="247" t="s">
        <v>43</v>
      </c>
      <c r="C47" s="100" t="s">
        <v>44</v>
      </c>
      <c r="D47" s="247" t="s">
        <v>45</v>
      </c>
      <c r="E47" s="247" t="s">
        <v>102</v>
      </c>
      <c r="F47" s="247" t="s">
        <v>90</v>
      </c>
      <c r="G47" s="247" t="s">
        <v>36</v>
      </c>
      <c r="H47" s="230" t="s">
        <v>127</v>
      </c>
    </row>
    <row r="48" spans="1:8" ht="36.75" thickBot="1" x14ac:dyDescent="0.3">
      <c r="A48" s="253"/>
      <c r="B48" s="254"/>
      <c r="C48" s="166" t="s">
        <v>15</v>
      </c>
      <c r="D48" s="254"/>
      <c r="E48" s="254"/>
      <c r="F48" s="254"/>
      <c r="G48" s="254"/>
      <c r="H48" s="255"/>
    </row>
    <row r="49" spans="1:8" ht="13.5" thickBot="1" x14ac:dyDescent="0.3">
      <c r="A49" s="238" t="s">
        <v>47</v>
      </c>
      <c r="B49" s="239"/>
      <c r="C49" s="239"/>
      <c r="D49" s="239"/>
      <c r="E49" s="239"/>
      <c r="F49" s="239"/>
      <c r="G49" s="155"/>
      <c r="H49" s="156"/>
    </row>
    <row r="50" spans="1:8" ht="36" x14ac:dyDescent="0.25">
      <c r="A50" s="222">
        <v>17</v>
      </c>
      <c r="B50" s="246" t="s">
        <v>48</v>
      </c>
      <c r="C50" s="105" t="s">
        <v>39</v>
      </c>
      <c r="D50" s="246" t="s">
        <v>46</v>
      </c>
      <c r="E50" s="246" t="s">
        <v>77</v>
      </c>
      <c r="F50" s="246" t="s">
        <v>90</v>
      </c>
      <c r="G50" s="246" t="s">
        <v>14</v>
      </c>
      <c r="H50" s="174" t="s">
        <v>124</v>
      </c>
    </row>
    <row r="51" spans="1:8" x14ac:dyDescent="0.25">
      <c r="A51" s="223"/>
      <c r="B51" s="247"/>
      <c r="C51" s="100" t="s">
        <v>40</v>
      </c>
      <c r="D51" s="247"/>
      <c r="E51" s="247"/>
      <c r="F51" s="247"/>
      <c r="G51" s="247"/>
      <c r="H51" s="170">
        <f>(455*1585/3287.14)*1.382</f>
        <v>303.20091325590028</v>
      </c>
    </row>
    <row r="52" spans="1:8" ht="24" x14ac:dyDescent="0.25">
      <c r="A52" s="223"/>
      <c r="B52" s="247"/>
      <c r="C52" s="100" t="s">
        <v>41</v>
      </c>
      <c r="D52" s="247"/>
      <c r="E52" s="247"/>
      <c r="F52" s="247"/>
      <c r="G52" s="247"/>
      <c r="H52" s="173" t="s">
        <v>125</v>
      </c>
    </row>
    <row r="53" spans="1:8" ht="24" x14ac:dyDescent="0.25">
      <c r="A53" s="223"/>
      <c r="B53" s="247"/>
      <c r="C53" s="100" t="s">
        <v>49</v>
      </c>
      <c r="D53" s="247"/>
      <c r="E53" s="247"/>
      <c r="F53" s="247"/>
      <c r="G53" s="247"/>
      <c r="H53" s="170">
        <f>(76*1043/3287.14)*1.382</f>
        <v>33.326349349282353</v>
      </c>
    </row>
    <row r="54" spans="1:8" ht="24.75" thickBot="1" x14ac:dyDescent="0.3">
      <c r="A54" s="224"/>
      <c r="B54" s="252"/>
      <c r="C54" s="103" t="s">
        <v>50</v>
      </c>
      <c r="D54" s="252"/>
      <c r="E54" s="252"/>
      <c r="F54" s="252"/>
      <c r="G54" s="252"/>
      <c r="H54" s="175"/>
    </row>
    <row r="55" spans="1:8" ht="13.5" thickBot="1" x14ac:dyDescent="0.3">
      <c r="A55" s="220" t="s">
        <v>86</v>
      </c>
      <c r="B55" s="221"/>
      <c r="C55" s="221"/>
      <c r="D55" s="221"/>
      <c r="E55" s="221"/>
      <c r="F55" s="221"/>
      <c r="G55" s="107"/>
      <c r="H55" s="173"/>
    </row>
    <row r="56" spans="1:8" ht="24" x14ac:dyDescent="0.25">
      <c r="A56" s="222">
        <v>18</v>
      </c>
      <c r="B56" s="246" t="s">
        <v>51</v>
      </c>
      <c r="C56" s="105" t="s">
        <v>52</v>
      </c>
      <c r="D56" s="246" t="s">
        <v>54</v>
      </c>
      <c r="E56" s="246" t="s">
        <v>77</v>
      </c>
      <c r="F56" s="246" t="s">
        <v>98</v>
      </c>
      <c r="G56" s="246" t="s">
        <v>55</v>
      </c>
      <c r="H56" s="228">
        <f>((28*1070)/3287.14)*1.382</f>
        <v>12.595970965641866</v>
      </c>
    </row>
    <row r="57" spans="1:8" x14ac:dyDescent="0.25">
      <c r="A57" s="223"/>
      <c r="B57" s="247"/>
      <c r="C57" s="100" t="s">
        <v>53</v>
      </c>
      <c r="D57" s="247"/>
      <c r="E57" s="247"/>
      <c r="F57" s="247"/>
      <c r="G57" s="247"/>
      <c r="H57" s="229"/>
    </row>
    <row r="58" spans="1:8" ht="36" x14ac:dyDescent="0.25">
      <c r="A58" s="223">
        <v>19</v>
      </c>
      <c r="B58" s="247" t="s">
        <v>56</v>
      </c>
      <c r="C58" s="100" t="s">
        <v>57</v>
      </c>
      <c r="D58" s="247" t="s">
        <v>106</v>
      </c>
      <c r="E58" s="247" t="s">
        <v>77</v>
      </c>
      <c r="F58" s="247" t="s">
        <v>98</v>
      </c>
      <c r="G58" s="247" t="s">
        <v>55</v>
      </c>
      <c r="H58" s="171" t="s">
        <v>127</v>
      </c>
    </row>
    <row r="59" spans="1:8" x14ac:dyDescent="0.25">
      <c r="A59" s="223"/>
      <c r="B59" s="247"/>
      <c r="C59" s="100" t="s">
        <v>53</v>
      </c>
      <c r="D59" s="247"/>
      <c r="E59" s="247"/>
      <c r="F59" s="247"/>
      <c r="G59" s="247"/>
      <c r="H59" s="172"/>
    </row>
    <row r="60" spans="1:8" ht="13.5" thickBot="1" x14ac:dyDescent="0.3">
      <c r="A60" s="220" t="s">
        <v>19</v>
      </c>
      <c r="B60" s="221"/>
      <c r="C60" s="221"/>
      <c r="D60" s="221"/>
      <c r="E60" s="221"/>
      <c r="F60" s="221"/>
      <c r="G60" s="221"/>
      <c r="H60" s="173"/>
    </row>
    <row r="61" spans="1:8" ht="24" x14ac:dyDescent="0.25">
      <c r="A61" s="222">
        <v>20</v>
      </c>
      <c r="B61" s="246" t="s">
        <v>58</v>
      </c>
      <c r="C61" s="105" t="s">
        <v>59</v>
      </c>
      <c r="D61" s="246" t="s">
        <v>60</v>
      </c>
      <c r="E61" s="246" t="s">
        <v>77</v>
      </c>
      <c r="F61" s="246" t="s">
        <v>91</v>
      </c>
      <c r="G61" s="246" t="s">
        <v>14</v>
      </c>
      <c r="H61" s="228">
        <f>(20.575*857/3287.14)*1.382</f>
        <v>7.4132817738216188</v>
      </c>
    </row>
    <row r="62" spans="1:8" ht="24" x14ac:dyDescent="0.25">
      <c r="A62" s="223"/>
      <c r="B62" s="247"/>
      <c r="C62" s="100" t="s">
        <v>27</v>
      </c>
      <c r="D62" s="247"/>
      <c r="E62" s="247"/>
      <c r="F62" s="247"/>
      <c r="G62" s="247"/>
      <c r="H62" s="229"/>
    </row>
    <row r="63" spans="1:8" ht="24" x14ac:dyDescent="0.25">
      <c r="A63" s="223">
        <v>21</v>
      </c>
      <c r="B63" s="247" t="s">
        <v>104</v>
      </c>
      <c r="C63" s="100" t="s">
        <v>59</v>
      </c>
      <c r="D63" s="247" t="s">
        <v>61</v>
      </c>
      <c r="E63" s="247" t="s">
        <v>77</v>
      </c>
      <c r="F63" s="247" t="s">
        <v>91</v>
      </c>
      <c r="G63" s="247" t="s">
        <v>14</v>
      </c>
      <c r="H63" s="230" t="s">
        <v>122</v>
      </c>
    </row>
    <row r="64" spans="1:8" ht="24" x14ac:dyDescent="0.25">
      <c r="A64" s="223"/>
      <c r="B64" s="247"/>
      <c r="C64" s="100" t="s">
        <v>27</v>
      </c>
      <c r="D64" s="247"/>
      <c r="E64" s="247"/>
      <c r="F64" s="247"/>
      <c r="G64" s="247"/>
      <c r="H64" s="231"/>
    </row>
    <row r="65" spans="1:8" ht="24" x14ac:dyDescent="0.25">
      <c r="A65" s="223">
        <v>22</v>
      </c>
      <c r="B65" s="247" t="s">
        <v>62</v>
      </c>
      <c r="C65" s="100" t="s">
        <v>33</v>
      </c>
      <c r="D65" s="247" t="s">
        <v>105</v>
      </c>
      <c r="E65" s="247" t="s">
        <v>77</v>
      </c>
      <c r="F65" s="247" t="s">
        <v>98</v>
      </c>
      <c r="G65" s="247" t="s">
        <v>14</v>
      </c>
      <c r="H65" s="217">
        <f>(45.3*7180/3287.14)*1.382</f>
        <v>136.7453251154499</v>
      </c>
    </row>
    <row r="66" spans="1:8" ht="24" x14ac:dyDescent="0.25">
      <c r="A66" s="223"/>
      <c r="B66" s="247"/>
      <c r="C66" s="100" t="s">
        <v>22</v>
      </c>
      <c r="D66" s="247"/>
      <c r="E66" s="247"/>
      <c r="F66" s="247"/>
      <c r="G66" s="247"/>
      <c r="H66" s="218"/>
    </row>
    <row r="67" spans="1:8" ht="24.75" thickBot="1" x14ac:dyDescent="0.3">
      <c r="A67" s="224"/>
      <c r="B67" s="252"/>
      <c r="C67" s="103" t="s">
        <v>63</v>
      </c>
      <c r="D67" s="252"/>
      <c r="E67" s="252"/>
      <c r="F67" s="252"/>
      <c r="G67" s="252"/>
      <c r="H67" s="219"/>
    </row>
    <row r="68" spans="1:8" ht="13.5" thickBot="1" x14ac:dyDescent="0.3">
      <c r="A68" s="220" t="s">
        <v>64</v>
      </c>
      <c r="B68" s="221"/>
      <c r="C68" s="221"/>
      <c r="D68" s="221"/>
      <c r="E68" s="221"/>
      <c r="F68" s="221"/>
      <c r="G68" s="107"/>
      <c r="H68" s="173"/>
    </row>
    <row r="69" spans="1:8" ht="48" x14ac:dyDescent="0.25">
      <c r="A69" s="222">
        <v>23</v>
      </c>
      <c r="B69" s="246" t="s">
        <v>65</v>
      </c>
      <c r="C69" s="105" t="s">
        <v>66</v>
      </c>
      <c r="D69" s="105" t="s">
        <v>68</v>
      </c>
      <c r="E69" s="246" t="s">
        <v>77</v>
      </c>
      <c r="F69" s="246" t="s">
        <v>90</v>
      </c>
      <c r="G69" s="246" t="s">
        <v>14</v>
      </c>
      <c r="H69" s="228" t="s">
        <v>126</v>
      </c>
    </row>
    <row r="70" spans="1:8" ht="60" x14ac:dyDescent="0.25">
      <c r="A70" s="223"/>
      <c r="B70" s="247"/>
      <c r="C70" s="100" t="s">
        <v>22</v>
      </c>
      <c r="D70" s="100" t="s">
        <v>69</v>
      </c>
      <c r="E70" s="247"/>
      <c r="F70" s="247"/>
      <c r="G70" s="247"/>
      <c r="H70" s="218"/>
    </row>
    <row r="71" spans="1:8" ht="24.75" thickBot="1" x14ac:dyDescent="0.3">
      <c r="A71" s="224"/>
      <c r="B71" s="252"/>
      <c r="C71" s="103" t="s">
        <v>67</v>
      </c>
      <c r="D71" s="108"/>
      <c r="E71" s="252"/>
      <c r="F71" s="252"/>
      <c r="G71" s="252"/>
      <c r="H71" s="219"/>
    </row>
    <row r="72" spans="1:8" x14ac:dyDescent="0.25">
      <c r="A72" s="97"/>
      <c r="B72" s="109" t="s">
        <v>107</v>
      </c>
      <c r="C72" s="110"/>
      <c r="D72" s="109"/>
      <c r="E72" s="109"/>
      <c r="F72" s="109"/>
      <c r="G72" s="109"/>
      <c r="H72" s="176"/>
    </row>
    <row r="73" spans="1:8" s="1" customFormat="1" x14ac:dyDescent="0.2">
      <c r="A73" s="196"/>
      <c r="B73" s="134" t="s">
        <v>110</v>
      </c>
      <c r="C73" s="135"/>
      <c r="D73" s="134"/>
      <c r="E73" s="134"/>
      <c r="F73" s="134"/>
      <c r="G73" s="134"/>
      <c r="H73" s="136"/>
    </row>
    <row r="74" spans="1:8" s="1" customFormat="1" x14ac:dyDescent="0.2">
      <c r="A74" s="196"/>
      <c r="B74" s="134" t="s">
        <v>108</v>
      </c>
      <c r="C74" s="135"/>
      <c r="D74" s="134"/>
      <c r="E74" s="134"/>
      <c r="F74" s="134"/>
      <c r="G74" s="134"/>
      <c r="H74" s="136"/>
    </row>
    <row r="75" spans="1:8" s="1" customFormat="1" x14ac:dyDescent="0.2">
      <c r="A75" s="196"/>
      <c r="B75" s="134" t="s">
        <v>109</v>
      </c>
      <c r="C75" s="135"/>
      <c r="D75" s="134"/>
      <c r="E75" s="134"/>
      <c r="F75" s="134"/>
      <c r="G75" s="134"/>
      <c r="H75" s="136"/>
    </row>
    <row r="76" spans="1:8" x14ac:dyDescent="0.25">
      <c r="B76" s="64"/>
      <c r="C76" s="65"/>
      <c r="D76" s="64"/>
      <c r="E76" s="64"/>
      <c r="F76" s="64"/>
      <c r="G76" s="64"/>
      <c r="H76" s="86"/>
    </row>
    <row r="77" spans="1:8" x14ac:dyDescent="0.25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5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5">
      <c r="B79" s="64"/>
      <c r="C79" s="65"/>
      <c r="D79" s="64"/>
      <c r="E79" s="64"/>
      <c r="F79" s="64"/>
      <c r="G79" s="64"/>
      <c r="H79" s="86"/>
    </row>
    <row r="80" spans="1:8" x14ac:dyDescent="0.25">
      <c r="B80" s="64"/>
      <c r="C80" s="65"/>
      <c r="D80" s="64"/>
      <c r="E80" s="64"/>
      <c r="F80" s="64"/>
      <c r="G80" s="64"/>
      <c r="H80" s="86"/>
    </row>
    <row r="81" spans="2:8" x14ac:dyDescent="0.25">
      <c r="B81" s="251" t="s">
        <v>112</v>
      </c>
      <c r="C81" s="251"/>
      <c r="D81" s="251"/>
      <c r="E81" s="251"/>
      <c r="F81" s="251"/>
      <c r="G81" s="251"/>
      <c r="H81" s="251"/>
    </row>
    <row r="82" spans="2:8" x14ac:dyDescent="0.25">
      <c r="B82" s="251" t="s">
        <v>115</v>
      </c>
      <c r="C82" s="251"/>
      <c r="D82" s="251"/>
      <c r="E82" s="251"/>
      <c r="F82" s="251"/>
      <c r="G82" s="251"/>
      <c r="H82" s="251"/>
    </row>
    <row r="83" spans="2:8" x14ac:dyDescent="0.25">
      <c r="B83" s="251" t="s">
        <v>113</v>
      </c>
      <c r="C83" s="251"/>
      <c r="D83" s="251"/>
      <c r="E83" s="251"/>
      <c r="F83" s="251"/>
      <c r="G83" s="251"/>
      <c r="H83" s="251"/>
    </row>
    <row r="84" spans="2:8" x14ac:dyDescent="0.25">
      <c r="B84" s="251" t="s">
        <v>114</v>
      </c>
      <c r="C84" s="251"/>
      <c r="D84" s="251"/>
      <c r="E84" s="251"/>
      <c r="F84" s="251"/>
      <c r="G84" s="251"/>
      <c r="H84" s="251"/>
    </row>
    <row r="85" spans="2:8" x14ac:dyDescent="0.25">
      <c r="B85" s="250"/>
      <c r="C85" s="250"/>
      <c r="D85" s="250"/>
      <c r="E85" s="250"/>
      <c r="F85" s="250"/>
      <c r="G85" s="250"/>
      <c r="H85" s="250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2" workbookViewId="0">
      <selection activeCell="A8" sqref="A8:H8"/>
    </sheetView>
  </sheetViews>
  <sheetFormatPr defaultRowHeight="12" x14ac:dyDescent="0.25"/>
  <cols>
    <col min="1" max="1" width="2.7109375" style="97" customWidth="1"/>
    <col min="2" max="2" width="12.140625" style="97" customWidth="1"/>
    <col min="3" max="3" width="25.28515625" style="112" customWidth="1"/>
    <col min="4" max="7" width="12.140625" style="97" customWidth="1"/>
    <col min="8" max="8" width="12.140625" style="113" customWidth="1"/>
    <col min="9" max="16384" width="9.140625" style="97"/>
  </cols>
  <sheetData>
    <row r="1" spans="1:9" x14ac:dyDescent="0.25">
      <c r="H1" s="177"/>
    </row>
    <row r="2" spans="1:9" x14ac:dyDescent="0.25">
      <c r="F2" s="211" t="s">
        <v>134</v>
      </c>
      <c r="G2" s="211"/>
      <c r="H2" s="211"/>
    </row>
    <row r="3" spans="1:9" ht="15" customHeight="1" x14ac:dyDescent="0.25">
      <c r="F3" s="212" t="s">
        <v>135</v>
      </c>
      <c r="G3" s="212"/>
      <c r="H3" s="212"/>
    </row>
    <row r="4" spans="1:9" ht="15" customHeight="1" x14ac:dyDescent="0.25">
      <c r="F4" s="211" t="s">
        <v>132</v>
      </c>
      <c r="G4" s="211"/>
      <c r="H4" s="211"/>
    </row>
    <row r="5" spans="1:9" ht="15" customHeight="1" x14ac:dyDescent="0.25">
      <c r="F5" s="211" t="s">
        <v>136</v>
      </c>
      <c r="G5" s="211"/>
      <c r="H5" s="211"/>
    </row>
    <row r="6" spans="1:9" x14ac:dyDescent="0.25">
      <c r="F6" s="242" t="s">
        <v>133</v>
      </c>
      <c r="G6" s="242"/>
      <c r="H6" s="242"/>
    </row>
    <row r="7" spans="1:9" x14ac:dyDescent="0.25">
      <c r="H7" s="177"/>
    </row>
    <row r="8" spans="1:9" ht="52.5" customHeight="1" thickBot="1" x14ac:dyDescent="0.3">
      <c r="A8" s="245" t="s">
        <v>146</v>
      </c>
      <c r="B8" s="245"/>
      <c r="C8" s="245"/>
      <c r="D8" s="245"/>
      <c r="E8" s="245"/>
      <c r="F8" s="245"/>
      <c r="G8" s="245"/>
      <c r="H8" s="245"/>
    </row>
    <row r="9" spans="1:9" ht="15" customHeight="1" x14ac:dyDescent="0.25">
      <c r="A9" s="267" t="s">
        <v>72</v>
      </c>
      <c r="B9" s="270" t="s">
        <v>0</v>
      </c>
      <c r="C9" s="270" t="s">
        <v>1</v>
      </c>
      <c r="D9" s="270" t="s">
        <v>70</v>
      </c>
      <c r="E9" s="270" t="s">
        <v>2</v>
      </c>
      <c r="F9" s="270" t="s">
        <v>3</v>
      </c>
      <c r="G9" s="270" t="s">
        <v>4</v>
      </c>
      <c r="H9" s="248" t="s">
        <v>71</v>
      </c>
    </row>
    <row r="10" spans="1:9" ht="114.75" customHeight="1" x14ac:dyDescent="0.25">
      <c r="A10" s="240"/>
      <c r="B10" s="258"/>
      <c r="C10" s="258"/>
      <c r="D10" s="258"/>
      <c r="E10" s="258"/>
      <c r="F10" s="258"/>
      <c r="G10" s="258"/>
      <c r="H10" s="249"/>
    </row>
    <row r="11" spans="1:9" ht="12.75" customHeight="1" thickBot="1" x14ac:dyDescent="0.3">
      <c r="A11" s="273" t="s">
        <v>73</v>
      </c>
      <c r="B11" s="274"/>
      <c r="C11" s="274"/>
      <c r="D11" s="274"/>
      <c r="E11" s="274"/>
      <c r="F11" s="274"/>
      <c r="G11" s="275"/>
      <c r="H11" s="98"/>
    </row>
    <row r="12" spans="1:9" ht="9.75" customHeight="1" x14ac:dyDescent="0.25">
      <c r="A12" s="280" t="s">
        <v>117</v>
      </c>
      <c r="B12" s="281"/>
      <c r="C12" s="281"/>
      <c r="D12" s="281"/>
      <c r="E12" s="281"/>
      <c r="F12" s="281"/>
      <c r="G12" s="282"/>
      <c r="H12" s="99"/>
      <c r="I12" s="97">
        <v>380.88</v>
      </c>
    </row>
    <row r="13" spans="1:9" ht="47.25" customHeight="1" x14ac:dyDescent="0.25">
      <c r="A13" s="253" t="s">
        <v>5</v>
      </c>
      <c r="B13" s="254" t="s">
        <v>6</v>
      </c>
      <c r="C13" s="100" t="s">
        <v>7</v>
      </c>
      <c r="D13" s="254" t="s">
        <v>9</v>
      </c>
      <c r="E13" s="254" t="s">
        <v>77</v>
      </c>
      <c r="F13" s="254" t="s">
        <v>90</v>
      </c>
      <c r="G13" s="254" t="s">
        <v>10</v>
      </c>
      <c r="H13" s="101">
        <f>(16*5440/380.88)*1.382</f>
        <v>315.81936567947906</v>
      </c>
    </row>
    <row r="14" spans="1:9" ht="74.25" customHeight="1" x14ac:dyDescent="0.25">
      <c r="A14" s="240"/>
      <c r="B14" s="258"/>
      <c r="C14" s="100" t="s">
        <v>8</v>
      </c>
      <c r="D14" s="258"/>
      <c r="E14" s="258"/>
      <c r="F14" s="258"/>
      <c r="G14" s="258"/>
      <c r="H14" s="102" t="s">
        <v>123</v>
      </c>
    </row>
    <row r="15" spans="1:9" ht="47.25" customHeight="1" x14ac:dyDescent="0.25">
      <c r="A15" s="253" t="s">
        <v>11</v>
      </c>
      <c r="B15" s="254" t="s">
        <v>12</v>
      </c>
      <c r="C15" s="100" t="s">
        <v>7</v>
      </c>
      <c r="D15" s="254" t="s">
        <v>13</v>
      </c>
      <c r="E15" s="254" t="s">
        <v>77</v>
      </c>
      <c r="F15" s="254" t="s">
        <v>90</v>
      </c>
      <c r="G15" s="254" t="s">
        <v>14</v>
      </c>
      <c r="H15" s="217">
        <f>(32*344.8/380.88)*1.382</f>
        <v>40.034749002310434</v>
      </c>
    </row>
    <row r="16" spans="1:9" ht="36" x14ac:dyDescent="0.25">
      <c r="A16" s="240"/>
      <c r="B16" s="258"/>
      <c r="C16" s="100" t="s">
        <v>8</v>
      </c>
      <c r="D16" s="258"/>
      <c r="E16" s="258"/>
      <c r="F16" s="258"/>
      <c r="G16" s="258"/>
      <c r="H16" s="229"/>
    </row>
    <row r="17" spans="1:9" ht="96" x14ac:dyDescent="0.25">
      <c r="A17" s="210">
        <v>3</v>
      </c>
      <c r="B17" s="209" t="s">
        <v>76</v>
      </c>
      <c r="C17" s="209" t="s">
        <v>78</v>
      </c>
      <c r="D17" s="209" t="s">
        <v>82</v>
      </c>
      <c r="E17" s="209" t="s">
        <v>75</v>
      </c>
      <c r="F17" s="209" t="s">
        <v>98</v>
      </c>
      <c r="G17" s="247" t="s">
        <v>79</v>
      </c>
      <c r="H17" s="91" t="s">
        <v>118</v>
      </c>
    </row>
    <row r="18" spans="1:9" ht="96" x14ac:dyDescent="0.25">
      <c r="A18" s="90">
        <v>4</v>
      </c>
      <c r="B18" s="209" t="s">
        <v>80</v>
      </c>
      <c r="C18" s="209" t="s">
        <v>81</v>
      </c>
      <c r="D18" s="209" t="s">
        <v>82</v>
      </c>
      <c r="E18" s="209" t="s">
        <v>75</v>
      </c>
      <c r="F18" s="209" t="s">
        <v>98</v>
      </c>
      <c r="G18" s="247"/>
      <c r="H18" s="93" t="s">
        <v>119</v>
      </c>
    </row>
    <row r="19" spans="1:9" ht="84.75" thickBot="1" x14ac:dyDescent="0.3">
      <c r="A19" s="141">
        <v>5</v>
      </c>
      <c r="B19" s="142" t="s">
        <v>83</v>
      </c>
      <c r="C19" s="142" t="s">
        <v>84</v>
      </c>
      <c r="D19" s="142" t="s">
        <v>95</v>
      </c>
      <c r="E19" s="142" t="s">
        <v>85</v>
      </c>
      <c r="F19" s="142" t="s">
        <v>98</v>
      </c>
      <c r="G19" s="142" t="s">
        <v>79</v>
      </c>
      <c r="H19" s="144" t="s">
        <v>129</v>
      </c>
    </row>
    <row r="20" spans="1:9" ht="12.75" customHeight="1" thickBot="1" x14ac:dyDescent="0.3">
      <c r="A20" s="264" t="s">
        <v>86</v>
      </c>
      <c r="B20" s="265"/>
      <c r="C20" s="265"/>
      <c r="D20" s="265"/>
      <c r="E20" s="265"/>
      <c r="F20" s="266"/>
      <c r="G20" s="155"/>
      <c r="H20" s="156"/>
    </row>
    <row r="21" spans="1:9" ht="31.5" customHeight="1" x14ac:dyDescent="0.25">
      <c r="A21" s="268">
        <v>6</v>
      </c>
      <c r="B21" s="271" t="s">
        <v>87</v>
      </c>
      <c r="C21" s="143" t="s">
        <v>16</v>
      </c>
      <c r="D21" s="271" t="s">
        <v>89</v>
      </c>
      <c r="E21" s="271" t="s">
        <v>77</v>
      </c>
      <c r="F21" s="271" t="s">
        <v>91</v>
      </c>
      <c r="G21" s="271" t="s">
        <v>18</v>
      </c>
      <c r="H21" s="218" t="s">
        <v>118</v>
      </c>
    </row>
    <row r="22" spans="1:9" ht="24" x14ac:dyDescent="0.25">
      <c r="A22" s="268"/>
      <c r="B22" s="271"/>
      <c r="C22" s="100" t="s">
        <v>17</v>
      </c>
      <c r="D22" s="271"/>
      <c r="E22" s="271"/>
      <c r="F22" s="271"/>
      <c r="G22" s="271"/>
      <c r="H22" s="218"/>
    </row>
    <row r="23" spans="1:9" ht="24" x14ac:dyDescent="0.25">
      <c r="A23" s="240"/>
      <c r="B23" s="258"/>
      <c r="C23" s="100" t="s">
        <v>88</v>
      </c>
      <c r="D23" s="258"/>
      <c r="E23" s="258"/>
      <c r="F23" s="258"/>
      <c r="G23" s="258"/>
      <c r="H23" s="229"/>
    </row>
    <row r="24" spans="1:9" ht="84" x14ac:dyDescent="0.25">
      <c r="A24" s="90">
        <v>7</v>
      </c>
      <c r="B24" s="100" t="s">
        <v>92</v>
      </c>
      <c r="C24" s="100" t="s">
        <v>93</v>
      </c>
      <c r="D24" s="100" t="s">
        <v>94</v>
      </c>
      <c r="E24" s="100" t="s">
        <v>75</v>
      </c>
      <c r="F24" s="100" t="s">
        <v>98</v>
      </c>
      <c r="G24" s="100" t="s">
        <v>79</v>
      </c>
      <c r="H24" s="91" t="s">
        <v>118</v>
      </c>
    </row>
    <row r="25" spans="1:9" ht="84" x14ac:dyDescent="0.25">
      <c r="A25" s="90">
        <v>8</v>
      </c>
      <c r="B25" s="100" t="s">
        <v>96</v>
      </c>
      <c r="C25" s="100" t="s">
        <v>97</v>
      </c>
      <c r="D25" s="100" t="s">
        <v>94</v>
      </c>
      <c r="E25" s="100" t="s">
        <v>85</v>
      </c>
      <c r="F25" s="100" t="s">
        <v>98</v>
      </c>
      <c r="G25" s="100" t="s">
        <v>79</v>
      </c>
      <c r="H25" s="93">
        <v>1643.89</v>
      </c>
      <c r="I25" s="97" t="s">
        <v>120</v>
      </c>
    </row>
    <row r="26" spans="1:9" ht="11.25" customHeight="1" thickBot="1" x14ac:dyDescent="0.3">
      <c r="A26" s="273" t="s">
        <v>19</v>
      </c>
      <c r="B26" s="274"/>
      <c r="C26" s="274"/>
      <c r="D26" s="274"/>
      <c r="E26" s="274"/>
      <c r="F26" s="275"/>
      <c r="G26" s="104"/>
      <c r="H26" s="98"/>
    </row>
    <row r="27" spans="1:9" ht="31.5" customHeight="1" x14ac:dyDescent="0.25">
      <c r="A27" s="267">
        <v>9</v>
      </c>
      <c r="B27" s="270" t="s">
        <v>20</v>
      </c>
      <c r="C27" s="105" t="s">
        <v>21</v>
      </c>
      <c r="D27" s="270" t="s">
        <v>24</v>
      </c>
      <c r="E27" s="270" t="s">
        <v>77</v>
      </c>
      <c r="F27" s="270" t="s">
        <v>90</v>
      </c>
      <c r="G27" s="270" t="s">
        <v>14</v>
      </c>
      <c r="H27" s="94">
        <f>(4.6*7404/380.88)*1.382</f>
        <v>123.57884057971012</v>
      </c>
    </row>
    <row r="28" spans="1:9" ht="24" x14ac:dyDescent="0.25">
      <c r="A28" s="268"/>
      <c r="B28" s="271"/>
      <c r="C28" s="100" t="s">
        <v>22</v>
      </c>
      <c r="D28" s="271"/>
      <c r="E28" s="271"/>
      <c r="F28" s="271"/>
      <c r="G28" s="271"/>
      <c r="H28" s="91">
        <f>(2*720/380.88)*1.382</f>
        <v>5.2249527410207941</v>
      </c>
    </row>
    <row r="29" spans="1:9" ht="24" x14ac:dyDescent="0.25">
      <c r="A29" s="240"/>
      <c r="B29" s="258"/>
      <c r="C29" s="100" t="s">
        <v>23</v>
      </c>
      <c r="D29" s="258"/>
      <c r="E29" s="258"/>
      <c r="F29" s="258"/>
      <c r="G29" s="258"/>
      <c r="H29" s="95">
        <f>(2*2300/380.88)*1.382</f>
        <v>16.690821256038646</v>
      </c>
    </row>
    <row r="30" spans="1:9" ht="31.5" customHeight="1" x14ac:dyDescent="0.25">
      <c r="A30" s="253">
        <v>10</v>
      </c>
      <c r="B30" s="254" t="s">
        <v>25</v>
      </c>
      <c r="C30" s="100" t="s">
        <v>26</v>
      </c>
      <c r="D30" s="254" t="s">
        <v>28</v>
      </c>
      <c r="E30" s="254" t="s">
        <v>77</v>
      </c>
      <c r="F30" s="254" t="s">
        <v>91</v>
      </c>
      <c r="G30" s="254" t="s">
        <v>14</v>
      </c>
      <c r="H30" s="217">
        <f>(3*2100/380.88)*1.382</f>
        <v>22.859168241965971</v>
      </c>
    </row>
    <row r="31" spans="1:9" ht="24" x14ac:dyDescent="0.25">
      <c r="A31" s="240"/>
      <c r="B31" s="258"/>
      <c r="C31" s="100" t="s">
        <v>27</v>
      </c>
      <c r="D31" s="258"/>
      <c r="E31" s="258"/>
      <c r="F31" s="258"/>
      <c r="G31" s="258"/>
      <c r="H31" s="229"/>
    </row>
    <row r="32" spans="1:9" ht="31.5" customHeight="1" x14ac:dyDescent="0.25">
      <c r="A32" s="253">
        <v>11</v>
      </c>
      <c r="B32" s="254" t="s">
        <v>29</v>
      </c>
      <c r="C32" s="100" t="s">
        <v>30</v>
      </c>
      <c r="D32" s="254" t="s">
        <v>31</v>
      </c>
      <c r="E32" s="254" t="s">
        <v>77</v>
      </c>
      <c r="F32" s="254" t="s">
        <v>91</v>
      </c>
      <c r="G32" s="254" t="s">
        <v>14</v>
      </c>
      <c r="H32" s="217">
        <f>(1*7404/380.88)*1.382</f>
        <v>26.86496534341525</v>
      </c>
    </row>
    <row r="33" spans="1:8" ht="24" x14ac:dyDescent="0.25">
      <c r="A33" s="240"/>
      <c r="B33" s="258"/>
      <c r="C33" s="100" t="s">
        <v>27</v>
      </c>
      <c r="D33" s="258"/>
      <c r="E33" s="258"/>
      <c r="F33" s="258"/>
      <c r="G33" s="258"/>
      <c r="H33" s="229"/>
    </row>
    <row r="34" spans="1:8" ht="47.25" customHeight="1" x14ac:dyDescent="0.25">
      <c r="A34" s="253">
        <v>12</v>
      </c>
      <c r="B34" s="254" t="s">
        <v>32</v>
      </c>
      <c r="C34" s="100" t="s">
        <v>33</v>
      </c>
      <c r="D34" s="254" t="s">
        <v>34</v>
      </c>
      <c r="E34" s="254" t="s">
        <v>77</v>
      </c>
      <c r="F34" s="254" t="s">
        <v>91</v>
      </c>
      <c r="G34" s="254" t="s">
        <v>14</v>
      </c>
      <c r="H34" s="217" t="s">
        <v>118</v>
      </c>
    </row>
    <row r="35" spans="1:8" ht="24.75" thickBot="1" x14ac:dyDescent="0.3">
      <c r="A35" s="269"/>
      <c r="B35" s="272"/>
      <c r="C35" s="103" t="s">
        <v>27</v>
      </c>
      <c r="D35" s="272"/>
      <c r="E35" s="272"/>
      <c r="F35" s="272"/>
      <c r="G35" s="272"/>
      <c r="H35" s="219"/>
    </row>
    <row r="36" spans="1:8" ht="11.25" customHeight="1" x14ac:dyDescent="0.25">
      <c r="A36" s="277" t="s">
        <v>35</v>
      </c>
      <c r="B36" s="278"/>
      <c r="C36" s="278"/>
      <c r="D36" s="278"/>
      <c r="E36" s="278"/>
      <c r="F36" s="278"/>
      <c r="G36" s="279"/>
      <c r="H36" s="102"/>
    </row>
    <row r="37" spans="1:8" ht="15" customHeight="1" thickBot="1" x14ac:dyDescent="0.3">
      <c r="A37" s="273" t="s">
        <v>74</v>
      </c>
      <c r="B37" s="274"/>
      <c r="C37" s="274"/>
      <c r="D37" s="274"/>
      <c r="E37" s="274"/>
      <c r="F37" s="274"/>
      <c r="G37" s="275"/>
      <c r="H37" s="98"/>
    </row>
    <row r="38" spans="1:8" ht="47.25" customHeight="1" x14ac:dyDescent="0.25">
      <c r="A38" s="267">
        <v>13</v>
      </c>
      <c r="B38" s="270" t="s">
        <v>100</v>
      </c>
      <c r="C38" s="105" t="s">
        <v>7</v>
      </c>
      <c r="D38" s="270" t="s">
        <v>99</v>
      </c>
      <c r="E38" s="270" t="s">
        <v>77</v>
      </c>
      <c r="F38" s="270" t="s">
        <v>90</v>
      </c>
      <c r="G38" s="270" t="s">
        <v>14</v>
      </c>
      <c r="H38" s="228" t="s">
        <v>118</v>
      </c>
    </row>
    <row r="39" spans="1:8" ht="36" x14ac:dyDescent="0.25">
      <c r="A39" s="240"/>
      <c r="B39" s="258"/>
      <c r="C39" s="100" t="s">
        <v>8</v>
      </c>
      <c r="D39" s="258"/>
      <c r="E39" s="258"/>
      <c r="F39" s="258"/>
      <c r="G39" s="258"/>
      <c r="H39" s="229"/>
    </row>
    <row r="40" spans="1:8" ht="47.25" customHeight="1" x14ac:dyDescent="0.25">
      <c r="A40" s="253">
        <v>14</v>
      </c>
      <c r="B40" s="254" t="s">
        <v>101</v>
      </c>
      <c r="C40" s="100" t="s">
        <v>7</v>
      </c>
      <c r="D40" s="254" t="s">
        <v>99</v>
      </c>
      <c r="E40" s="254" t="s">
        <v>77</v>
      </c>
      <c r="F40" s="254" t="s">
        <v>91</v>
      </c>
      <c r="G40" s="254" t="s">
        <v>14</v>
      </c>
      <c r="H40" s="230" t="s">
        <v>126</v>
      </c>
    </row>
    <row r="41" spans="1:8" ht="36" x14ac:dyDescent="0.25">
      <c r="A41" s="240"/>
      <c r="B41" s="258"/>
      <c r="C41" s="100" t="s">
        <v>15</v>
      </c>
      <c r="D41" s="258"/>
      <c r="E41" s="258"/>
      <c r="F41" s="258"/>
      <c r="G41" s="258"/>
      <c r="H41" s="231"/>
    </row>
    <row r="42" spans="1:8" ht="47.25" customHeight="1" x14ac:dyDescent="0.25">
      <c r="A42" s="253">
        <v>15</v>
      </c>
      <c r="B42" s="254" t="s">
        <v>103</v>
      </c>
      <c r="C42" s="100" t="s">
        <v>39</v>
      </c>
      <c r="D42" s="254" t="s">
        <v>42</v>
      </c>
      <c r="E42" s="254" t="s">
        <v>77</v>
      </c>
      <c r="F42" s="254" t="s">
        <v>90</v>
      </c>
      <c r="G42" s="254" t="s">
        <v>14</v>
      </c>
      <c r="H42" s="230" t="s">
        <v>138</v>
      </c>
    </row>
    <row r="43" spans="1:8" x14ac:dyDescent="0.25">
      <c r="A43" s="268"/>
      <c r="B43" s="271"/>
      <c r="C43" s="100" t="s">
        <v>40</v>
      </c>
      <c r="D43" s="271"/>
      <c r="E43" s="271"/>
      <c r="F43" s="271"/>
      <c r="G43" s="271"/>
      <c r="H43" s="255"/>
    </row>
    <row r="44" spans="1:8" ht="24" customHeight="1" x14ac:dyDescent="0.25">
      <c r="A44" s="268"/>
      <c r="B44" s="271"/>
      <c r="C44" s="100" t="s">
        <v>41</v>
      </c>
      <c r="D44" s="271"/>
      <c r="E44" s="271"/>
      <c r="F44" s="271"/>
      <c r="G44" s="271"/>
      <c r="H44" s="255"/>
    </row>
    <row r="45" spans="1:8" ht="24" x14ac:dyDescent="0.25">
      <c r="A45" s="268"/>
      <c r="B45" s="271"/>
      <c r="C45" s="100" t="s">
        <v>37</v>
      </c>
      <c r="D45" s="271"/>
      <c r="E45" s="271"/>
      <c r="F45" s="271"/>
      <c r="G45" s="271"/>
      <c r="H45" s="255"/>
    </row>
    <row r="46" spans="1:8" ht="36" x14ac:dyDescent="0.25">
      <c r="A46" s="240"/>
      <c r="B46" s="258"/>
      <c r="C46" s="100" t="s">
        <v>38</v>
      </c>
      <c r="D46" s="258"/>
      <c r="E46" s="258"/>
      <c r="F46" s="258"/>
      <c r="G46" s="258"/>
      <c r="H46" s="231"/>
    </row>
    <row r="47" spans="1:8" ht="47.25" customHeight="1" x14ac:dyDescent="0.25">
      <c r="A47" s="253">
        <v>16</v>
      </c>
      <c r="B47" s="254" t="s">
        <v>43</v>
      </c>
      <c r="C47" s="100" t="s">
        <v>44</v>
      </c>
      <c r="D47" s="254" t="s">
        <v>45</v>
      </c>
      <c r="E47" s="254" t="s">
        <v>102</v>
      </c>
      <c r="F47" s="254" t="s">
        <v>90</v>
      </c>
      <c r="G47" s="254" t="s">
        <v>36</v>
      </c>
      <c r="H47" s="230" t="s">
        <v>127</v>
      </c>
    </row>
    <row r="48" spans="1:8" ht="36.75" thickBot="1" x14ac:dyDescent="0.3">
      <c r="A48" s="269"/>
      <c r="B48" s="272"/>
      <c r="C48" s="103" t="s">
        <v>15</v>
      </c>
      <c r="D48" s="272"/>
      <c r="E48" s="272"/>
      <c r="F48" s="272"/>
      <c r="G48" s="272"/>
      <c r="H48" s="231"/>
    </row>
    <row r="49" spans="1:8" ht="12" customHeight="1" thickBot="1" x14ac:dyDescent="0.3">
      <c r="A49" s="264" t="s">
        <v>47</v>
      </c>
      <c r="B49" s="265"/>
      <c r="C49" s="265"/>
      <c r="D49" s="265"/>
      <c r="E49" s="265"/>
      <c r="F49" s="266"/>
      <c r="G49" s="107"/>
      <c r="H49" s="106"/>
    </row>
    <row r="50" spans="1:8" ht="47.25" customHeight="1" x14ac:dyDescent="0.25">
      <c r="A50" s="267">
        <v>17</v>
      </c>
      <c r="B50" s="270" t="s">
        <v>48</v>
      </c>
      <c r="C50" s="105" t="s">
        <v>39</v>
      </c>
      <c r="D50" s="270" t="s">
        <v>46</v>
      </c>
      <c r="E50" s="270" t="s">
        <v>77</v>
      </c>
      <c r="F50" s="270" t="s">
        <v>90</v>
      </c>
      <c r="G50" s="270" t="s">
        <v>14</v>
      </c>
      <c r="H50" s="276" t="s">
        <v>118</v>
      </c>
    </row>
    <row r="51" spans="1:8" ht="15" customHeight="1" x14ac:dyDescent="0.25">
      <c r="A51" s="268"/>
      <c r="B51" s="271"/>
      <c r="C51" s="100" t="s">
        <v>40</v>
      </c>
      <c r="D51" s="271"/>
      <c r="E51" s="271"/>
      <c r="F51" s="271"/>
      <c r="G51" s="271"/>
      <c r="H51" s="255"/>
    </row>
    <row r="52" spans="1:8" ht="15" customHeight="1" x14ac:dyDescent="0.25">
      <c r="A52" s="268"/>
      <c r="B52" s="271"/>
      <c r="C52" s="100" t="s">
        <v>41</v>
      </c>
      <c r="D52" s="271"/>
      <c r="E52" s="271"/>
      <c r="F52" s="271"/>
      <c r="G52" s="271"/>
      <c r="H52" s="255"/>
    </row>
    <row r="53" spans="1:8" ht="24" x14ac:dyDescent="0.25">
      <c r="A53" s="268"/>
      <c r="B53" s="271"/>
      <c r="C53" s="100" t="s">
        <v>49</v>
      </c>
      <c r="D53" s="271"/>
      <c r="E53" s="271"/>
      <c r="F53" s="271"/>
      <c r="G53" s="271"/>
      <c r="H53" s="255"/>
    </row>
    <row r="54" spans="1:8" ht="24.75" thickBot="1" x14ac:dyDescent="0.3">
      <c r="A54" s="269"/>
      <c r="B54" s="272"/>
      <c r="C54" s="103" t="s">
        <v>50</v>
      </c>
      <c r="D54" s="272"/>
      <c r="E54" s="272"/>
      <c r="F54" s="272"/>
      <c r="G54" s="272"/>
      <c r="H54" s="259"/>
    </row>
    <row r="55" spans="1:8" ht="12" customHeight="1" thickBot="1" x14ac:dyDescent="0.3">
      <c r="A55" s="264" t="s">
        <v>86</v>
      </c>
      <c r="B55" s="265"/>
      <c r="C55" s="265"/>
      <c r="D55" s="265"/>
      <c r="E55" s="265"/>
      <c r="F55" s="266"/>
      <c r="G55" s="107"/>
      <c r="H55" s="106"/>
    </row>
    <row r="56" spans="1:8" ht="47.25" customHeight="1" x14ac:dyDescent="0.25">
      <c r="A56" s="267">
        <v>18</v>
      </c>
      <c r="B56" s="270" t="s">
        <v>51</v>
      </c>
      <c r="C56" s="105" t="s">
        <v>52</v>
      </c>
      <c r="D56" s="270" t="s">
        <v>54</v>
      </c>
      <c r="E56" s="270" t="s">
        <v>77</v>
      </c>
      <c r="F56" s="270" t="s">
        <v>98</v>
      </c>
      <c r="G56" s="270" t="s">
        <v>55</v>
      </c>
      <c r="H56" s="228">
        <f>((6*1070)/380.88)*1.382</f>
        <v>23.29458097038437</v>
      </c>
    </row>
    <row r="57" spans="1:8" x14ac:dyDescent="0.25">
      <c r="A57" s="240"/>
      <c r="B57" s="258"/>
      <c r="C57" s="100" t="s">
        <v>53</v>
      </c>
      <c r="D57" s="258"/>
      <c r="E57" s="258"/>
      <c r="F57" s="258"/>
      <c r="G57" s="258"/>
      <c r="H57" s="229"/>
    </row>
    <row r="58" spans="1:8" ht="63" customHeight="1" x14ac:dyDescent="0.25">
      <c r="A58" s="253">
        <v>19</v>
      </c>
      <c r="B58" s="254" t="s">
        <v>56</v>
      </c>
      <c r="C58" s="100" t="s">
        <v>57</v>
      </c>
      <c r="D58" s="254" t="s">
        <v>106</v>
      </c>
      <c r="E58" s="254" t="s">
        <v>77</v>
      </c>
      <c r="F58" s="254" t="s">
        <v>98</v>
      </c>
      <c r="G58" s="254" t="s">
        <v>55</v>
      </c>
      <c r="H58" s="98" t="s">
        <v>127</v>
      </c>
    </row>
    <row r="59" spans="1:8" x14ac:dyDescent="0.25">
      <c r="A59" s="240"/>
      <c r="B59" s="258"/>
      <c r="C59" s="100" t="s">
        <v>53</v>
      </c>
      <c r="D59" s="258"/>
      <c r="E59" s="258"/>
      <c r="F59" s="258"/>
      <c r="G59" s="258"/>
      <c r="H59" s="102"/>
    </row>
    <row r="60" spans="1:8" ht="12" customHeight="1" thickBot="1" x14ac:dyDescent="0.3">
      <c r="A60" s="273" t="s">
        <v>19</v>
      </c>
      <c r="B60" s="274"/>
      <c r="C60" s="274"/>
      <c r="D60" s="274"/>
      <c r="E60" s="274"/>
      <c r="F60" s="274"/>
      <c r="G60" s="275"/>
      <c r="H60" s="106"/>
    </row>
    <row r="61" spans="1:8" ht="47.25" customHeight="1" x14ac:dyDescent="0.25">
      <c r="A61" s="267">
        <v>20</v>
      </c>
      <c r="B61" s="270" t="s">
        <v>58</v>
      </c>
      <c r="C61" s="105" t="s">
        <v>59</v>
      </c>
      <c r="D61" s="270" t="s">
        <v>60</v>
      </c>
      <c r="E61" s="270" t="s">
        <v>77</v>
      </c>
      <c r="F61" s="270" t="s">
        <v>91</v>
      </c>
      <c r="G61" s="270" t="s">
        <v>14</v>
      </c>
      <c r="H61" s="228">
        <f>(2.45*857/380.88)*1.382</f>
        <v>7.6184527935307704</v>
      </c>
    </row>
    <row r="62" spans="1:8" ht="24" x14ac:dyDescent="0.25">
      <c r="A62" s="240"/>
      <c r="B62" s="258"/>
      <c r="C62" s="100" t="s">
        <v>27</v>
      </c>
      <c r="D62" s="258"/>
      <c r="E62" s="258"/>
      <c r="F62" s="258"/>
      <c r="G62" s="258"/>
      <c r="H62" s="229"/>
    </row>
    <row r="63" spans="1:8" ht="47.25" customHeight="1" x14ac:dyDescent="0.25">
      <c r="A63" s="253">
        <v>21</v>
      </c>
      <c r="B63" s="254" t="s">
        <v>104</v>
      </c>
      <c r="C63" s="100" t="s">
        <v>59</v>
      </c>
      <c r="D63" s="254" t="s">
        <v>61</v>
      </c>
      <c r="E63" s="254" t="s">
        <v>77</v>
      </c>
      <c r="F63" s="254" t="s">
        <v>91</v>
      </c>
      <c r="G63" s="254" t="s">
        <v>14</v>
      </c>
      <c r="H63" s="230" t="s">
        <v>122</v>
      </c>
    </row>
    <row r="64" spans="1:8" ht="24" x14ac:dyDescent="0.25">
      <c r="A64" s="240"/>
      <c r="B64" s="258"/>
      <c r="C64" s="100" t="s">
        <v>27</v>
      </c>
      <c r="D64" s="258"/>
      <c r="E64" s="258"/>
      <c r="F64" s="258"/>
      <c r="G64" s="258"/>
      <c r="H64" s="231"/>
    </row>
    <row r="65" spans="1:8" ht="47.25" customHeight="1" x14ac:dyDescent="0.25">
      <c r="A65" s="253">
        <v>22</v>
      </c>
      <c r="B65" s="254" t="s">
        <v>62</v>
      </c>
      <c r="C65" s="100" t="s">
        <v>33</v>
      </c>
      <c r="D65" s="254" t="s">
        <v>105</v>
      </c>
      <c r="E65" s="254" t="s">
        <v>77</v>
      </c>
      <c r="F65" s="254" t="s">
        <v>98</v>
      </c>
      <c r="G65" s="254" t="s">
        <v>14</v>
      </c>
      <c r="H65" s="217" t="s">
        <v>118</v>
      </c>
    </row>
    <row r="66" spans="1:8" ht="24" x14ac:dyDescent="0.25">
      <c r="A66" s="268"/>
      <c r="B66" s="271"/>
      <c r="C66" s="100" t="s">
        <v>22</v>
      </c>
      <c r="D66" s="271"/>
      <c r="E66" s="271"/>
      <c r="F66" s="271"/>
      <c r="G66" s="271"/>
      <c r="H66" s="218"/>
    </row>
    <row r="67" spans="1:8" ht="24.75" thickBot="1" x14ac:dyDescent="0.3">
      <c r="A67" s="269"/>
      <c r="B67" s="272"/>
      <c r="C67" s="103" t="s">
        <v>63</v>
      </c>
      <c r="D67" s="272"/>
      <c r="E67" s="272"/>
      <c r="F67" s="272"/>
      <c r="G67" s="272"/>
      <c r="H67" s="219"/>
    </row>
    <row r="68" spans="1:8" ht="11.25" customHeight="1" thickBot="1" x14ac:dyDescent="0.3">
      <c r="A68" s="264" t="s">
        <v>64</v>
      </c>
      <c r="B68" s="265"/>
      <c r="C68" s="265"/>
      <c r="D68" s="265"/>
      <c r="E68" s="265"/>
      <c r="F68" s="266"/>
      <c r="G68" s="107"/>
      <c r="H68" s="106"/>
    </row>
    <row r="69" spans="1:8" ht="48" x14ac:dyDescent="0.25">
      <c r="A69" s="267">
        <v>23</v>
      </c>
      <c r="B69" s="270" t="s">
        <v>65</v>
      </c>
      <c r="C69" s="105" t="s">
        <v>66</v>
      </c>
      <c r="D69" s="105" t="s">
        <v>68</v>
      </c>
      <c r="E69" s="270" t="s">
        <v>77</v>
      </c>
      <c r="F69" s="270" t="s">
        <v>90</v>
      </c>
      <c r="G69" s="270" t="s">
        <v>14</v>
      </c>
      <c r="H69" s="228" t="s">
        <v>126</v>
      </c>
    </row>
    <row r="70" spans="1:8" ht="60" x14ac:dyDescent="0.25">
      <c r="A70" s="268"/>
      <c r="B70" s="271"/>
      <c r="C70" s="100" t="s">
        <v>22</v>
      </c>
      <c r="D70" s="100" t="s">
        <v>69</v>
      </c>
      <c r="E70" s="271"/>
      <c r="F70" s="271"/>
      <c r="G70" s="271"/>
      <c r="H70" s="218"/>
    </row>
    <row r="71" spans="1:8" ht="24.75" thickBot="1" x14ac:dyDescent="0.3">
      <c r="A71" s="269"/>
      <c r="B71" s="272"/>
      <c r="C71" s="103" t="s">
        <v>67</v>
      </c>
      <c r="D71" s="108"/>
      <c r="E71" s="272"/>
      <c r="F71" s="272"/>
      <c r="G71" s="272"/>
      <c r="H71" s="219"/>
    </row>
    <row r="72" spans="1:8" s="1" customFormat="1" ht="12.75" x14ac:dyDescent="0.2">
      <c r="B72" s="32" t="s">
        <v>110</v>
      </c>
      <c r="C72" s="33"/>
      <c r="D72" s="32"/>
      <c r="E72" s="32"/>
      <c r="F72" s="32"/>
      <c r="G72" s="32"/>
      <c r="H72" s="34"/>
    </row>
    <row r="73" spans="1:8" s="1" customFormat="1" ht="12.75" x14ac:dyDescent="0.2">
      <c r="B73" s="32" t="s">
        <v>108</v>
      </c>
      <c r="C73" s="33"/>
      <c r="D73" s="32"/>
      <c r="E73" s="32"/>
      <c r="F73" s="32"/>
      <c r="G73" s="32"/>
      <c r="H73" s="34"/>
    </row>
    <row r="74" spans="1:8" s="1" customFormat="1" ht="12.75" x14ac:dyDescent="0.2">
      <c r="B74" s="32" t="s">
        <v>109</v>
      </c>
      <c r="C74" s="33"/>
      <c r="D74" s="32"/>
      <c r="E74" s="32"/>
      <c r="F74" s="32"/>
      <c r="G74" s="32"/>
      <c r="H74" s="34"/>
    </row>
    <row r="75" spans="1:8" x14ac:dyDescent="0.25">
      <c r="B75" s="109" t="s">
        <v>109</v>
      </c>
      <c r="C75" s="110"/>
      <c r="D75" s="109"/>
      <c r="E75" s="109"/>
      <c r="F75" s="109"/>
      <c r="G75" s="109"/>
      <c r="H75" s="111"/>
    </row>
    <row r="76" spans="1:8" x14ac:dyDescent="0.25">
      <c r="B76" s="109"/>
      <c r="C76" s="110"/>
      <c r="D76" s="109"/>
      <c r="E76" s="109"/>
      <c r="F76" s="109"/>
      <c r="G76" s="109"/>
      <c r="H76" s="111"/>
    </row>
    <row r="77" spans="1:8" ht="15" customHeight="1" x14ac:dyDescent="0.25">
      <c r="B77" s="261" t="s">
        <v>111</v>
      </c>
      <c r="C77" s="261"/>
      <c r="D77" s="261"/>
      <c r="E77" s="261"/>
      <c r="F77" s="261"/>
      <c r="G77" s="261"/>
      <c r="H77" s="261"/>
    </row>
    <row r="78" spans="1:8" ht="15" customHeight="1" x14ac:dyDescent="0.25">
      <c r="B78" s="262" t="s">
        <v>116</v>
      </c>
      <c r="C78" s="262"/>
      <c r="D78" s="262"/>
      <c r="E78" s="262"/>
      <c r="F78" s="262"/>
      <c r="G78" s="262"/>
      <c r="H78" s="262"/>
    </row>
    <row r="79" spans="1:8" x14ac:dyDescent="0.25">
      <c r="B79" s="109"/>
      <c r="C79" s="110"/>
      <c r="D79" s="109"/>
      <c r="E79" s="109"/>
      <c r="F79" s="109"/>
      <c r="G79" s="109"/>
      <c r="H79" s="111"/>
    </row>
    <row r="80" spans="1:8" x14ac:dyDescent="0.25">
      <c r="B80" s="109"/>
      <c r="C80" s="110"/>
      <c r="D80" s="109"/>
      <c r="E80" s="109"/>
      <c r="F80" s="109"/>
      <c r="G80" s="109"/>
      <c r="H80" s="111"/>
    </row>
    <row r="81" spans="2:8" ht="15" customHeight="1" x14ac:dyDescent="0.25">
      <c r="B81" s="263" t="s">
        <v>112</v>
      </c>
      <c r="C81" s="263"/>
      <c r="D81" s="263"/>
      <c r="E81" s="263"/>
      <c r="F81" s="263"/>
      <c r="G81" s="263"/>
      <c r="H81" s="263"/>
    </row>
    <row r="82" spans="2:8" ht="15" customHeight="1" x14ac:dyDescent="0.25">
      <c r="B82" s="263" t="s">
        <v>115</v>
      </c>
      <c r="C82" s="263"/>
      <c r="D82" s="263"/>
      <c r="E82" s="263"/>
      <c r="F82" s="263"/>
      <c r="G82" s="263"/>
      <c r="H82" s="263"/>
    </row>
    <row r="83" spans="2:8" ht="15" customHeight="1" x14ac:dyDescent="0.25">
      <c r="B83" s="263" t="s">
        <v>113</v>
      </c>
      <c r="C83" s="263"/>
      <c r="D83" s="263"/>
      <c r="E83" s="263"/>
      <c r="F83" s="263"/>
      <c r="G83" s="263"/>
      <c r="H83" s="263"/>
    </row>
    <row r="84" spans="2:8" ht="15" customHeight="1" x14ac:dyDescent="0.25">
      <c r="B84" s="263" t="s">
        <v>114</v>
      </c>
      <c r="C84" s="263"/>
      <c r="D84" s="263"/>
      <c r="E84" s="263"/>
      <c r="F84" s="263"/>
      <c r="G84" s="263"/>
      <c r="H84" s="263"/>
    </row>
    <row r="85" spans="2:8" x14ac:dyDescent="0.25">
      <c r="B85" s="260"/>
      <c r="C85" s="260"/>
      <c r="D85" s="260"/>
      <c r="E85" s="260"/>
      <c r="F85" s="260"/>
      <c r="G85" s="260"/>
      <c r="H85" s="260"/>
    </row>
  </sheetData>
  <mergeCells count="154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H34:H35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1.7109375" style="1" customWidth="1"/>
    <col min="3" max="3" width="25.28515625" style="37" customWidth="1"/>
    <col min="4" max="7" width="11.7109375" style="1" customWidth="1"/>
    <col min="8" max="8" width="11.7109375" style="38" customWidth="1"/>
    <col min="9" max="16384" width="9.140625" style="1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53.25" customHeight="1" thickBot="1" x14ac:dyDescent="0.25">
      <c r="A8" s="245" t="s">
        <v>147</v>
      </c>
      <c r="B8" s="245"/>
      <c r="C8" s="245"/>
      <c r="D8" s="245"/>
      <c r="E8" s="245"/>
      <c r="F8" s="245"/>
      <c r="G8" s="245"/>
      <c r="H8" s="245"/>
    </row>
    <row r="9" spans="1:8" ht="15" customHeight="1" x14ac:dyDescent="0.2">
      <c r="A9" s="267" t="s">
        <v>72</v>
      </c>
      <c r="B9" s="270" t="s">
        <v>0</v>
      </c>
      <c r="C9" s="270" t="s">
        <v>1</v>
      </c>
      <c r="D9" s="270" t="s">
        <v>70</v>
      </c>
      <c r="E9" s="270" t="s">
        <v>2</v>
      </c>
      <c r="F9" s="270" t="s">
        <v>3</v>
      </c>
      <c r="G9" s="270" t="s">
        <v>4</v>
      </c>
      <c r="H9" s="248" t="s">
        <v>71</v>
      </c>
    </row>
    <row r="10" spans="1:8" ht="96.75" customHeight="1" x14ac:dyDescent="0.2">
      <c r="A10" s="240"/>
      <c r="B10" s="258"/>
      <c r="C10" s="258"/>
      <c r="D10" s="258"/>
      <c r="E10" s="258"/>
      <c r="F10" s="258"/>
      <c r="G10" s="258"/>
      <c r="H10" s="249"/>
    </row>
    <row r="11" spans="1:8" ht="12" customHeight="1" thickBot="1" x14ac:dyDescent="0.25">
      <c r="A11" s="273" t="s">
        <v>73</v>
      </c>
      <c r="B11" s="274"/>
      <c r="C11" s="274"/>
      <c r="D11" s="274"/>
      <c r="E11" s="274"/>
      <c r="F11" s="274"/>
      <c r="G11" s="275"/>
      <c r="H11" s="132"/>
    </row>
    <row r="12" spans="1:8" ht="11.25" customHeight="1" x14ac:dyDescent="0.2">
      <c r="A12" s="280" t="s">
        <v>117</v>
      </c>
      <c r="B12" s="281"/>
      <c r="C12" s="281"/>
      <c r="D12" s="281"/>
      <c r="E12" s="281"/>
      <c r="F12" s="281"/>
      <c r="G12" s="282"/>
      <c r="H12" s="99"/>
    </row>
    <row r="13" spans="1:8" ht="40.5" customHeight="1" x14ac:dyDescent="0.2">
      <c r="A13" s="253" t="s">
        <v>5</v>
      </c>
      <c r="B13" s="254" t="s">
        <v>6</v>
      </c>
      <c r="C13" s="100" t="s">
        <v>7</v>
      </c>
      <c r="D13" s="254" t="s">
        <v>9</v>
      </c>
      <c r="E13" s="254" t="s">
        <v>77</v>
      </c>
      <c r="F13" s="254" t="s">
        <v>90</v>
      </c>
      <c r="G13" s="254" t="s">
        <v>10</v>
      </c>
      <c r="H13" s="130">
        <f>(16*5440/382.14)*1.382</f>
        <v>314.7780394619773</v>
      </c>
    </row>
    <row r="14" spans="1:8" ht="72" x14ac:dyDescent="0.2">
      <c r="A14" s="240"/>
      <c r="B14" s="258"/>
      <c r="C14" s="100" t="s">
        <v>8</v>
      </c>
      <c r="D14" s="258"/>
      <c r="E14" s="258"/>
      <c r="F14" s="258"/>
      <c r="G14" s="258"/>
      <c r="H14" s="133" t="s">
        <v>123</v>
      </c>
    </row>
    <row r="15" spans="1:8" ht="47.25" customHeight="1" x14ac:dyDescent="0.2">
      <c r="A15" s="253" t="s">
        <v>11</v>
      </c>
      <c r="B15" s="254" t="s">
        <v>12</v>
      </c>
      <c r="C15" s="100" t="s">
        <v>7</v>
      </c>
      <c r="D15" s="254" t="s">
        <v>13</v>
      </c>
      <c r="E15" s="254" t="s">
        <v>77</v>
      </c>
      <c r="F15" s="254" t="s">
        <v>90</v>
      </c>
      <c r="G15" s="254" t="s">
        <v>14</v>
      </c>
      <c r="H15" s="217">
        <f>(32*344.8/382.14)*1.382</f>
        <v>39.902745590621237</v>
      </c>
    </row>
    <row r="16" spans="1:8" ht="36" x14ac:dyDescent="0.2">
      <c r="A16" s="240"/>
      <c r="B16" s="258"/>
      <c r="C16" s="100" t="s">
        <v>8</v>
      </c>
      <c r="D16" s="258"/>
      <c r="E16" s="258"/>
      <c r="F16" s="258"/>
      <c r="G16" s="258"/>
      <c r="H16" s="229"/>
    </row>
    <row r="17" spans="1:9" ht="96" x14ac:dyDescent="0.2">
      <c r="A17" s="210">
        <v>3</v>
      </c>
      <c r="B17" s="209" t="s">
        <v>76</v>
      </c>
      <c r="C17" s="209" t="s">
        <v>78</v>
      </c>
      <c r="D17" s="209" t="s">
        <v>82</v>
      </c>
      <c r="E17" s="209" t="s">
        <v>75</v>
      </c>
      <c r="F17" s="209" t="s">
        <v>98</v>
      </c>
      <c r="G17" s="247" t="s">
        <v>79</v>
      </c>
      <c r="H17" s="91" t="s">
        <v>118</v>
      </c>
    </row>
    <row r="18" spans="1:9" ht="96" x14ac:dyDescent="0.2">
      <c r="A18" s="90">
        <v>4</v>
      </c>
      <c r="B18" s="209" t="s">
        <v>80</v>
      </c>
      <c r="C18" s="209" t="s">
        <v>81</v>
      </c>
      <c r="D18" s="209" t="s">
        <v>82</v>
      </c>
      <c r="E18" s="209" t="s">
        <v>75</v>
      </c>
      <c r="F18" s="209" t="s">
        <v>98</v>
      </c>
      <c r="G18" s="247"/>
      <c r="H18" s="93" t="s">
        <v>119</v>
      </c>
    </row>
    <row r="19" spans="1:9" ht="84.75" thickBot="1" x14ac:dyDescent="0.25">
      <c r="A19" s="160">
        <v>5</v>
      </c>
      <c r="B19" s="142" t="s">
        <v>83</v>
      </c>
      <c r="C19" s="142" t="s">
        <v>84</v>
      </c>
      <c r="D19" s="142" t="s">
        <v>95</v>
      </c>
      <c r="E19" s="142" t="s">
        <v>85</v>
      </c>
      <c r="F19" s="142" t="s">
        <v>98</v>
      </c>
      <c r="G19" s="142" t="s">
        <v>79</v>
      </c>
      <c r="H19" s="144" t="s">
        <v>129</v>
      </c>
    </row>
    <row r="20" spans="1:9" ht="15.75" customHeight="1" thickBot="1" x14ac:dyDescent="0.25">
      <c r="A20" s="264" t="s">
        <v>86</v>
      </c>
      <c r="B20" s="265"/>
      <c r="C20" s="265"/>
      <c r="D20" s="265"/>
      <c r="E20" s="265"/>
      <c r="F20" s="266"/>
      <c r="G20" s="155"/>
      <c r="H20" s="156"/>
    </row>
    <row r="21" spans="1:9" ht="31.5" customHeight="1" x14ac:dyDescent="0.2">
      <c r="A21" s="268">
        <v>6</v>
      </c>
      <c r="B21" s="271" t="s">
        <v>87</v>
      </c>
      <c r="C21" s="143" t="s">
        <v>16</v>
      </c>
      <c r="D21" s="271" t="s">
        <v>89</v>
      </c>
      <c r="E21" s="271" t="s">
        <v>77</v>
      </c>
      <c r="F21" s="271" t="s">
        <v>91</v>
      </c>
      <c r="G21" s="271" t="s">
        <v>18</v>
      </c>
      <c r="H21" s="218" t="s">
        <v>118</v>
      </c>
    </row>
    <row r="22" spans="1:9" ht="24" x14ac:dyDescent="0.2">
      <c r="A22" s="268"/>
      <c r="B22" s="271"/>
      <c r="C22" s="100" t="s">
        <v>17</v>
      </c>
      <c r="D22" s="271"/>
      <c r="E22" s="271"/>
      <c r="F22" s="271"/>
      <c r="G22" s="271"/>
      <c r="H22" s="218"/>
    </row>
    <row r="23" spans="1:9" ht="24" x14ac:dyDescent="0.2">
      <c r="A23" s="240"/>
      <c r="B23" s="258"/>
      <c r="C23" s="100" t="s">
        <v>88</v>
      </c>
      <c r="D23" s="258"/>
      <c r="E23" s="258"/>
      <c r="F23" s="258"/>
      <c r="G23" s="258"/>
      <c r="H23" s="229"/>
    </row>
    <row r="24" spans="1:9" ht="84" x14ac:dyDescent="0.2">
      <c r="A24" s="90">
        <v>7</v>
      </c>
      <c r="B24" s="100" t="s">
        <v>92</v>
      </c>
      <c r="C24" s="100" t="s">
        <v>93</v>
      </c>
      <c r="D24" s="100" t="s">
        <v>94</v>
      </c>
      <c r="E24" s="100" t="s">
        <v>75</v>
      </c>
      <c r="F24" s="100" t="s">
        <v>98</v>
      </c>
      <c r="G24" s="100" t="s">
        <v>79</v>
      </c>
      <c r="H24" s="91" t="s">
        <v>118</v>
      </c>
      <c r="I24" s="13"/>
    </row>
    <row r="25" spans="1:9" ht="84" x14ac:dyDescent="0.2">
      <c r="A25" s="90">
        <v>8</v>
      </c>
      <c r="B25" s="100" t="s">
        <v>96</v>
      </c>
      <c r="C25" s="100" t="s">
        <v>97</v>
      </c>
      <c r="D25" s="100" t="s">
        <v>94</v>
      </c>
      <c r="E25" s="100" t="s">
        <v>85</v>
      </c>
      <c r="F25" s="100" t="s">
        <v>98</v>
      </c>
      <c r="G25" s="100" t="s">
        <v>79</v>
      </c>
      <c r="H25" s="93">
        <v>1643.89</v>
      </c>
      <c r="I25" s="13" t="s">
        <v>120</v>
      </c>
    </row>
    <row r="26" spans="1:9" ht="15.75" customHeight="1" thickBot="1" x14ac:dyDescent="0.25">
      <c r="A26" s="273" t="s">
        <v>19</v>
      </c>
      <c r="B26" s="274"/>
      <c r="C26" s="274"/>
      <c r="D26" s="274"/>
      <c r="E26" s="274"/>
      <c r="F26" s="275"/>
      <c r="G26" s="104"/>
      <c r="H26" s="132"/>
    </row>
    <row r="27" spans="1:9" ht="31.5" customHeight="1" x14ac:dyDescent="0.2">
      <c r="A27" s="267">
        <v>9</v>
      </c>
      <c r="B27" s="270" t="s">
        <v>20</v>
      </c>
      <c r="C27" s="105" t="s">
        <v>21</v>
      </c>
      <c r="D27" s="270" t="s">
        <v>24</v>
      </c>
      <c r="E27" s="270" t="s">
        <v>77</v>
      </c>
      <c r="F27" s="270" t="s">
        <v>90</v>
      </c>
      <c r="G27" s="270" t="s">
        <v>14</v>
      </c>
      <c r="H27" s="94">
        <f>(4.6*7404/382.14)*1.382</f>
        <v>123.17137384204739</v>
      </c>
      <c r="I27" s="18"/>
    </row>
    <row r="28" spans="1:9" ht="24" x14ac:dyDescent="0.2">
      <c r="A28" s="268"/>
      <c r="B28" s="271"/>
      <c r="C28" s="100" t="s">
        <v>22</v>
      </c>
      <c r="D28" s="271"/>
      <c r="E28" s="271"/>
      <c r="F28" s="271"/>
      <c r="G28" s="271"/>
      <c r="H28" s="91">
        <f>(2*720/382.14)*1.382</f>
        <v>5.2077249175694771</v>
      </c>
      <c r="I28" s="18"/>
    </row>
    <row r="29" spans="1:9" ht="24" x14ac:dyDescent="0.2">
      <c r="A29" s="240"/>
      <c r="B29" s="258"/>
      <c r="C29" s="100" t="s">
        <v>23</v>
      </c>
      <c r="D29" s="258"/>
      <c r="E29" s="258"/>
      <c r="F29" s="258"/>
      <c r="G29" s="258"/>
      <c r="H29" s="131">
        <f>(2*2300/382.14)*1.382</f>
        <v>16.635787931124717</v>
      </c>
      <c r="I29" s="18"/>
    </row>
    <row r="30" spans="1:9" ht="31.5" customHeight="1" x14ac:dyDescent="0.2">
      <c r="A30" s="253">
        <v>10</v>
      </c>
      <c r="B30" s="254" t="s">
        <v>25</v>
      </c>
      <c r="C30" s="100" t="s">
        <v>26</v>
      </c>
      <c r="D30" s="254" t="s">
        <v>28</v>
      </c>
      <c r="E30" s="254" t="s">
        <v>77</v>
      </c>
      <c r="F30" s="254" t="s">
        <v>91</v>
      </c>
      <c r="G30" s="254" t="s">
        <v>14</v>
      </c>
      <c r="H30" s="217">
        <f>(3*2100/382.14)*1.382</f>
        <v>22.783796514366461</v>
      </c>
    </row>
    <row r="31" spans="1:9" ht="24" x14ac:dyDescent="0.2">
      <c r="A31" s="240"/>
      <c r="B31" s="258"/>
      <c r="C31" s="100" t="s">
        <v>27</v>
      </c>
      <c r="D31" s="258"/>
      <c r="E31" s="258"/>
      <c r="F31" s="258"/>
      <c r="G31" s="258"/>
      <c r="H31" s="229"/>
    </row>
    <row r="32" spans="1:9" ht="31.5" customHeight="1" x14ac:dyDescent="0.2">
      <c r="A32" s="253">
        <v>11</v>
      </c>
      <c r="B32" s="254" t="s">
        <v>29</v>
      </c>
      <c r="C32" s="100" t="s">
        <v>30</v>
      </c>
      <c r="D32" s="254" t="s">
        <v>31</v>
      </c>
      <c r="E32" s="254" t="s">
        <v>77</v>
      </c>
      <c r="F32" s="254" t="s">
        <v>91</v>
      </c>
      <c r="G32" s="254" t="s">
        <v>14</v>
      </c>
      <c r="H32" s="217">
        <f>(1*7404/382.14)*1.382</f>
        <v>26.776385617836393</v>
      </c>
    </row>
    <row r="33" spans="1:8" ht="24" x14ac:dyDescent="0.2">
      <c r="A33" s="240"/>
      <c r="B33" s="258"/>
      <c r="C33" s="100" t="s">
        <v>27</v>
      </c>
      <c r="D33" s="258"/>
      <c r="E33" s="258"/>
      <c r="F33" s="258"/>
      <c r="G33" s="258"/>
      <c r="H33" s="229"/>
    </row>
    <row r="34" spans="1:8" ht="47.25" customHeight="1" x14ac:dyDescent="0.2">
      <c r="A34" s="253">
        <v>12</v>
      </c>
      <c r="B34" s="254" t="s">
        <v>32</v>
      </c>
      <c r="C34" s="100" t="s">
        <v>33</v>
      </c>
      <c r="D34" s="254" t="s">
        <v>34</v>
      </c>
      <c r="E34" s="254" t="s">
        <v>77</v>
      </c>
      <c r="F34" s="254" t="s">
        <v>91</v>
      </c>
      <c r="G34" s="254" t="s">
        <v>14</v>
      </c>
      <c r="H34" s="283" t="s">
        <v>118</v>
      </c>
    </row>
    <row r="35" spans="1:8" ht="24.75" thickBot="1" x14ac:dyDescent="0.25">
      <c r="A35" s="269"/>
      <c r="B35" s="272"/>
      <c r="C35" s="103" t="s">
        <v>27</v>
      </c>
      <c r="D35" s="272"/>
      <c r="E35" s="272"/>
      <c r="F35" s="272"/>
      <c r="G35" s="272"/>
      <c r="H35" s="284"/>
    </row>
    <row r="36" spans="1:8" ht="14.25" customHeight="1" x14ac:dyDescent="0.2">
      <c r="A36" s="280" t="s">
        <v>35</v>
      </c>
      <c r="B36" s="281"/>
      <c r="C36" s="281"/>
      <c r="D36" s="281"/>
      <c r="E36" s="281"/>
      <c r="F36" s="281"/>
      <c r="G36" s="282"/>
      <c r="H36" s="133"/>
    </row>
    <row r="37" spans="1:8" ht="12" customHeight="1" thickBot="1" x14ac:dyDescent="0.25">
      <c r="A37" s="273">
        <v>13</v>
      </c>
      <c r="B37" s="274"/>
      <c r="C37" s="274"/>
      <c r="D37" s="274"/>
      <c r="E37" s="274"/>
      <c r="F37" s="274"/>
      <c r="G37" s="275"/>
      <c r="H37" s="132"/>
    </row>
    <row r="38" spans="1:8" ht="47.25" customHeight="1" x14ac:dyDescent="0.2">
      <c r="A38" s="267">
        <v>13</v>
      </c>
      <c r="B38" s="270" t="s">
        <v>100</v>
      </c>
      <c r="C38" s="105" t="s">
        <v>7</v>
      </c>
      <c r="D38" s="270" t="s">
        <v>99</v>
      </c>
      <c r="E38" s="270" t="s">
        <v>77</v>
      </c>
      <c r="F38" s="270" t="s">
        <v>90</v>
      </c>
      <c r="G38" s="270" t="s">
        <v>14</v>
      </c>
      <c r="H38" s="228" t="s">
        <v>118</v>
      </c>
    </row>
    <row r="39" spans="1:8" ht="36" x14ac:dyDescent="0.2">
      <c r="A39" s="240"/>
      <c r="B39" s="258"/>
      <c r="C39" s="100" t="s">
        <v>8</v>
      </c>
      <c r="D39" s="258"/>
      <c r="E39" s="258"/>
      <c r="F39" s="258"/>
      <c r="G39" s="258"/>
      <c r="H39" s="229"/>
    </row>
    <row r="40" spans="1:8" ht="47.25" customHeight="1" x14ac:dyDescent="0.2">
      <c r="A40" s="253">
        <v>14</v>
      </c>
      <c r="B40" s="254" t="s">
        <v>101</v>
      </c>
      <c r="C40" s="100" t="s">
        <v>7</v>
      </c>
      <c r="D40" s="254" t="s">
        <v>99</v>
      </c>
      <c r="E40" s="254" t="s">
        <v>77</v>
      </c>
      <c r="F40" s="254" t="s">
        <v>91</v>
      </c>
      <c r="G40" s="254" t="s">
        <v>14</v>
      </c>
      <c r="H40" s="230" t="s">
        <v>126</v>
      </c>
    </row>
    <row r="41" spans="1:8" ht="36" x14ac:dyDescent="0.2">
      <c r="A41" s="240"/>
      <c r="B41" s="258"/>
      <c r="C41" s="100" t="s">
        <v>15</v>
      </c>
      <c r="D41" s="258"/>
      <c r="E41" s="258"/>
      <c r="F41" s="258"/>
      <c r="G41" s="258"/>
      <c r="H41" s="231"/>
    </row>
    <row r="42" spans="1:8" ht="44.25" customHeight="1" x14ac:dyDescent="0.2">
      <c r="A42" s="253">
        <v>15</v>
      </c>
      <c r="B42" s="254" t="s">
        <v>103</v>
      </c>
      <c r="C42" s="100" t="s">
        <v>39</v>
      </c>
      <c r="D42" s="254" t="s">
        <v>42</v>
      </c>
      <c r="E42" s="254" t="s">
        <v>77</v>
      </c>
      <c r="F42" s="254" t="s">
        <v>90</v>
      </c>
      <c r="G42" s="254" t="s">
        <v>14</v>
      </c>
      <c r="H42" s="230" t="s">
        <v>118</v>
      </c>
    </row>
    <row r="43" spans="1:8" x14ac:dyDescent="0.2">
      <c r="A43" s="268"/>
      <c r="B43" s="271"/>
      <c r="C43" s="100" t="s">
        <v>40</v>
      </c>
      <c r="D43" s="271"/>
      <c r="E43" s="271"/>
      <c r="F43" s="271"/>
      <c r="G43" s="271"/>
      <c r="H43" s="255"/>
    </row>
    <row r="44" spans="1:8" ht="24" customHeight="1" x14ac:dyDescent="0.2">
      <c r="A44" s="268"/>
      <c r="B44" s="271"/>
      <c r="C44" s="100" t="s">
        <v>41</v>
      </c>
      <c r="D44" s="271"/>
      <c r="E44" s="271"/>
      <c r="F44" s="271"/>
      <c r="G44" s="271"/>
      <c r="H44" s="255"/>
    </row>
    <row r="45" spans="1:8" ht="24" x14ac:dyDescent="0.2">
      <c r="A45" s="268"/>
      <c r="B45" s="271"/>
      <c r="C45" s="100" t="s">
        <v>37</v>
      </c>
      <c r="D45" s="271"/>
      <c r="E45" s="271"/>
      <c r="F45" s="271"/>
      <c r="G45" s="271"/>
      <c r="H45" s="255"/>
    </row>
    <row r="46" spans="1:8" ht="36" x14ac:dyDescent="0.2">
      <c r="A46" s="240"/>
      <c r="B46" s="258"/>
      <c r="C46" s="100" t="s">
        <v>38</v>
      </c>
      <c r="D46" s="258"/>
      <c r="E46" s="258"/>
      <c r="F46" s="258"/>
      <c r="G46" s="258"/>
      <c r="H46" s="231"/>
    </row>
    <row r="47" spans="1:8" ht="47.25" customHeight="1" x14ac:dyDescent="0.2">
      <c r="A47" s="253">
        <v>16</v>
      </c>
      <c r="B47" s="254" t="s">
        <v>43</v>
      </c>
      <c r="C47" s="100" t="s">
        <v>44</v>
      </c>
      <c r="D47" s="254" t="s">
        <v>45</v>
      </c>
      <c r="E47" s="254" t="s">
        <v>102</v>
      </c>
      <c r="F47" s="254" t="s">
        <v>90</v>
      </c>
      <c r="G47" s="254" t="s">
        <v>36</v>
      </c>
      <c r="H47" s="230" t="s">
        <v>127</v>
      </c>
    </row>
    <row r="48" spans="1:8" ht="36.75" thickBot="1" x14ac:dyDescent="0.25">
      <c r="A48" s="269"/>
      <c r="B48" s="271"/>
      <c r="C48" s="142" t="s">
        <v>15</v>
      </c>
      <c r="D48" s="271"/>
      <c r="E48" s="271"/>
      <c r="F48" s="271"/>
      <c r="G48" s="271"/>
      <c r="H48" s="255"/>
    </row>
    <row r="49" spans="1:8" ht="12.75" customHeight="1" thickBot="1" x14ac:dyDescent="0.25">
      <c r="A49" s="264" t="s">
        <v>47</v>
      </c>
      <c r="B49" s="265"/>
      <c r="C49" s="265"/>
      <c r="D49" s="265"/>
      <c r="E49" s="265"/>
      <c r="F49" s="266"/>
      <c r="G49" s="155"/>
      <c r="H49" s="156"/>
    </row>
    <row r="50" spans="1:8" ht="33.75" customHeight="1" x14ac:dyDescent="0.2">
      <c r="A50" s="267">
        <v>17</v>
      </c>
      <c r="B50" s="270" t="s">
        <v>48</v>
      </c>
      <c r="C50" s="105" t="s">
        <v>39</v>
      </c>
      <c r="D50" s="270" t="s">
        <v>46</v>
      </c>
      <c r="E50" s="270" t="s">
        <v>77</v>
      </c>
      <c r="F50" s="270" t="s">
        <v>90</v>
      </c>
      <c r="G50" s="270" t="s">
        <v>14</v>
      </c>
      <c r="H50" s="276" t="s">
        <v>118</v>
      </c>
    </row>
    <row r="51" spans="1:8" ht="15" customHeight="1" x14ac:dyDescent="0.2">
      <c r="A51" s="268"/>
      <c r="B51" s="271"/>
      <c r="C51" s="100" t="s">
        <v>40</v>
      </c>
      <c r="D51" s="271"/>
      <c r="E51" s="271"/>
      <c r="F51" s="271"/>
      <c r="G51" s="271"/>
      <c r="H51" s="255"/>
    </row>
    <row r="52" spans="1:8" ht="15" customHeight="1" x14ac:dyDescent="0.2">
      <c r="A52" s="268"/>
      <c r="B52" s="271"/>
      <c r="C52" s="100" t="s">
        <v>41</v>
      </c>
      <c r="D52" s="271"/>
      <c r="E52" s="271"/>
      <c r="F52" s="271"/>
      <c r="G52" s="271"/>
      <c r="H52" s="255"/>
    </row>
    <row r="53" spans="1:8" ht="24" x14ac:dyDescent="0.2">
      <c r="A53" s="268"/>
      <c r="B53" s="271"/>
      <c r="C53" s="100" t="s">
        <v>49</v>
      </c>
      <c r="D53" s="271"/>
      <c r="E53" s="271"/>
      <c r="F53" s="271"/>
      <c r="G53" s="271"/>
      <c r="H53" s="255"/>
    </row>
    <row r="54" spans="1:8" ht="24.75" thickBot="1" x14ac:dyDescent="0.25">
      <c r="A54" s="269"/>
      <c r="B54" s="272"/>
      <c r="C54" s="103" t="s">
        <v>50</v>
      </c>
      <c r="D54" s="272"/>
      <c r="E54" s="272"/>
      <c r="F54" s="272"/>
      <c r="G54" s="272"/>
      <c r="H54" s="259"/>
    </row>
    <row r="55" spans="1:8" ht="12" customHeight="1" thickBot="1" x14ac:dyDescent="0.25">
      <c r="A55" s="264" t="s">
        <v>86</v>
      </c>
      <c r="B55" s="265"/>
      <c r="C55" s="265"/>
      <c r="D55" s="265"/>
      <c r="E55" s="265"/>
      <c r="F55" s="266"/>
      <c r="G55" s="107"/>
      <c r="H55" s="106"/>
    </row>
    <row r="56" spans="1:8" ht="47.25" customHeight="1" x14ac:dyDescent="0.2">
      <c r="A56" s="267">
        <v>18</v>
      </c>
      <c r="B56" s="270" t="s">
        <v>51</v>
      </c>
      <c r="C56" s="105" t="s">
        <v>52</v>
      </c>
      <c r="D56" s="270" t="s">
        <v>54</v>
      </c>
      <c r="E56" s="270" t="s">
        <v>77</v>
      </c>
      <c r="F56" s="270" t="s">
        <v>98</v>
      </c>
      <c r="G56" s="270" t="s">
        <v>55</v>
      </c>
      <c r="H56" s="228">
        <f>((6*1070)/382.14)*1.382</f>
        <v>23.217773590830586</v>
      </c>
    </row>
    <row r="57" spans="1:8" x14ac:dyDescent="0.2">
      <c r="A57" s="240"/>
      <c r="B57" s="258"/>
      <c r="C57" s="100" t="s">
        <v>53</v>
      </c>
      <c r="D57" s="258"/>
      <c r="E57" s="258"/>
      <c r="F57" s="258"/>
      <c r="G57" s="258"/>
      <c r="H57" s="229"/>
    </row>
    <row r="58" spans="1:8" ht="63" customHeight="1" x14ac:dyDescent="0.2">
      <c r="A58" s="253">
        <v>19</v>
      </c>
      <c r="B58" s="254" t="s">
        <v>56</v>
      </c>
      <c r="C58" s="100" t="s">
        <v>57</v>
      </c>
      <c r="D58" s="254" t="s">
        <v>106</v>
      </c>
      <c r="E58" s="254" t="s">
        <v>77</v>
      </c>
      <c r="F58" s="254" t="s">
        <v>98</v>
      </c>
      <c r="G58" s="254" t="s">
        <v>55</v>
      </c>
      <c r="H58" s="132" t="s">
        <v>127</v>
      </c>
    </row>
    <row r="59" spans="1:8" x14ac:dyDescent="0.2">
      <c r="A59" s="240"/>
      <c r="B59" s="258"/>
      <c r="C59" s="100" t="s">
        <v>53</v>
      </c>
      <c r="D59" s="258"/>
      <c r="E59" s="258"/>
      <c r="F59" s="258"/>
      <c r="G59" s="258"/>
      <c r="H59" s="133"/>
    </row>
    <row r="60" spans="1:8" ht="12" customHeight="1" thickBot="1" x14ac:dyDescent="0.25">
      <c r="A60" s="273" t="s">
        <v>19</v>
      </c>
      <c r="B60" s="274"/>
      <c r="C60" s="274"/>
      <c r="D60" s="274"/>
      <c r="E60" s="274"/>
      <c r="F60" s="274"/>
      <c r="G60" s="275"/>
      <c r="H60" s="106"/>
    </row>
    <row r="61" spans="1:8" ht="28.5" customHeight="1" x14ac:dyDescent="0.2">
      <c r="A61" s="267">
        <v>20</v>
      </c>
      <c r="B61" s="270" t="s">
        <v>58</v>
      </c>
      <c r="C61" s="105" t="s">
        <v>59</v>
      </c>
      <c r="D61" s="270" t="s">
        <v>60</v>
      </c>
      <c r="E61" s="270" t="s">
        <v>77</v>
      </c>
      <c r="F61" s="270" t="s">
        <v>91</v>
      </c>
      <c r="G61" s="270" t="s">
        <v>14</v>
      </c>
      <c r="H61" s="228">
        <f>(2.45*857/382.14)*1.382</f>
        <v>7.5933330716491341</v>
      </c>
    </row>
    <row r="62" spans="1:8" ht="24" x14ac:dyDescent="0.2">
      <c r="A62" s="240"/>
      <c r="B62" s="258"/>
      <c r="C62" s="100" t="s">
        <v>27</v>
      </c>
      <c r="D62" s="258"/>
      <c r="E62" s="258"/>
      <c r="F62" s="258"/>
      <c r="G62" s="258"/>
      <c r="H62" s="229"/>
    </row>
    <row r="63" spans="1:8" ht="47.25" customHeight="1" x14ac:dyDescent="0.2">
      <c r="A63" s="253">
        <v>21</v>
      </c>
      <c r="B63" s="254" t="s">
        <v>104</v>
      </c>
      <c r="C63" s="100" t="s">
        <v>59</v>
      </c>
      <c r="D63" s="254" t="s">
        <v>61</v>
      </c>
      <c r="E63" s="254" t="s">
        <v>77</v>
      </c>
      <c r="F63" s="254" t="s">
        <v>91</v>
      </c>
      <c r="G63" s="254" t="s">
        <v>14</v>
      </c>
      <c r="H63" s="230" t="s">
        <v>122</v>
      </c>
    </row>
    <row r="64" spans="1:8" ht="24" x14ac:dyDescent="0.2">
      <c r="A64" s="240"/>
      <c r="B64" s="258"/>
      <c r="C64" s="100" t="s">
        <v>27</v>
      </c>
      <c r="D64" s="258"/>
      <c r="E64" s="258"/>
      <c r="F64" s="258"/>
      <c r="G64" s="258"/>
      <c r="H64" s="231"/>
    </row>
    <row r="65" spans="1:8" ht="36.75" customHeight="1" x14ac:dyDescent="0.2">
      <c r="A65" s="253">
        <v>22</v>
      </c>
      <c r="B65" s="254" t="s">
        <v>62</v>
      </c>
      <c r="C65" s="100" t="s">
        <v>33</v>
      </c>
      <c r="D65" s="254" t="s">
        <v>105</v>
      </c>
      <c r="E65" s="254" t="s">
        <v>77</v>
      </c>
      <c r="F65" s="254" t="s">
        <v>98</v>
      </c>
      <c r="G65" s="254" t="s">
        <v>14</v>
      </c>
      <c r="H65" s="217" t="s">
        <v>118</v>
      </c>
    </row>
    <row r="66" spans="1:8" ht="24" x14ac:dyDescent="0.2">
      <c r="A66" s="268"/>
      <c r="B66" s="271"/>
      <c r="C66" s="100" t="s">
        <v>22</v>
      </c>
      <c r="D66" s="271"/>
      <c r="E66" s="271"/>
      <c r="F66" s="271"/>
      <c r="G66" s="271"/>
      <c r="H66" s="218"/>
    </row>
    <row r="67" spans="1:8" ht="24.75" thickBot="1" x14ac:dyDescent="0.25">
      <c r="A67" s="269"/>
      <c r="B67" s="272"/>
      <c r="C67" s="103" t="s">
        <v>63</v>
      </c>
      <c r="D67" s="272"/>
      <c r="E67" s="272"/>
      <c r="F67" s="272"/>
      <c r="G67" s="272"/>
      <c r="H67" s="219"/>
    </row>
    <row r="68" spans="1:8" ht="10.5" customHeight="1" thickBot="1" x14ac:dyDescent="0.25">
      <c r="A68" s="264" t="s">
        <v>64</v>
      </c>
      <c r="B68" s="265"/>
      <c r="C68" s="265"/>
      <c r="D68" s="265"/>
      <c r="E68" s="265"/>
      <c r="F68" s="266"/>
      <c r="G68" s="107"/>
      <c r="H68" s="106"/>
    </row>
    <row r="69" spans="1:8" ht="48" x14ac:dyDescent="0.2">
      <c r="A69" s="267">
        <v>23</v>
      </c>
      <c r="B69" s="270" t="s">
        <v>65</v>
      </c>
      <c r="C69" s="105" t="s">
        <v>66</v>
      </c>
      <c r="D69" s="105" t="s">
        <v>68</v>
      </c>
      <c r="E69" s="270" t="s">
        <v>77</v>
      </c>
      <c r="F69" s="270" t="s">
        <v>90</v>
      </c>
      <c r="G69" s="270" t="s">
        <v>14</v>
      </c>
      <c r="H69" s="228" t="s">
        <v>126</v>
      </c>
    </row>
    <row r="70" spans="1:8" ht="60" x14ac:dyDescent="0.2">
      <c r="A70" s="268"/>
      <c r="B70" s="271"/>
      <c r="C70" s="100" t="s">
        <v>22</v>
      </c>
      <c r="D70" s="100" t="s">
        <v>69</v>
      </c>
      <c r="E70" s="271"/>
      <c r="F70" s="271"/>
      <c r="G70" s="271"/>
      <c r="H70" s="218"/>
    </row>
    <row r="71" spans="1:8" ht="24.75" thickBot="1" x14ac:dyDescent="0.25">
      <c r="A71" s="269"/>
      <c r="B71" s="272"/>
      <c r="C71" s="103" t="s">
        <v>67</v>
      </c>
      <c r="D71" s="108"/>
      <c r="E71" s="272"/>
      <c r="F71" s="272"/>
      <c r="G71" s="272"/>
      <c r="H71" s="219"/>
    </row>
    <row r="72" spans="1:8" x14ac:dyDescent="0.2">
      <c r="B72" s="134" t="s">
        <v>107</v>
      </c>
      <c r="C72" s="135"/>
      <c r="D72" s="134"/>
      <c r="E72" s="134"/>
      <c r="F72" s="134"/>
      <c r="G72" s="134"/>
      <c r="H72" s="136"/>
    </row>
    <row r="73" spans="1:8" x14ac:dyDescent="0.2">
      <c r="B73" s="134" t="s">
        <v>110</v>
      </c>
      <c r="C73" s="135"/>
      <c r="D73" s="134"/>
      <c r="E73" s="134"/>
      <c r="F73" s="134"/>
      <c r="G73" s="134"/>
      <c r="H73" s="136"/>
    </row>
    <row r="74" spans="1:8" x14ac:dyDescent="0.2">
      <c r="B74" s="134" t="s">
        <v>108</v>
      </c>
      <c r="C74" s="135"/>
      <c r="D74" s="134"/>
      <c r="E74" s="134"/>
      <c r="F74" s="134"/>
      <c r="G74" s="134"/>
      <c r="H74" s="136"/>
    </row>
    <row r="75" spans="1:8" x14ac:dyDescent="0.2">
      <c r="B75" s="134" t="s">
        <v>109</v>
      </c>
      <c r="C75" s="135"/>
      <c r="D75" s="134"/>
      <c r="E75" s="134"/>
      <c r="F75" s="134"/>
      <c r="G75" s="134"/>
      <c r="H75" s="136"/>
    </row>
    <row r="76" spans="1:8" x14ac:dyDescent="0.2">
      <c r="B76" s="32"/>
      <c r="C76" s="33"/>
      <c r="D76" s="32"/>
      <c r="E76" s="32"/>
      <c r="F76" s="32"/>
      <c r="G76" s="32"/>
      <c r="H76" s="34"/>
    </row>
    <row r="77" spans="1:8" ht="15" customHeight="1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ht="15" customHeight="1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32"/>
      <c r="C79" s="33"/>
      <c r="D79" s="32"/>
      <c r="E79" s="32"/>
      <c r="F79" s="32"/>
      <c r="G79" s="32"/>
      <c r="H79" s="34"/>
    </row>
    <row r="80" spans="1:8" x14ac:dyDescent="0.2">
      <c r="B80" s="32"/>
      <c r="C80" s="33"/>
      <c r="D80" s="32"/>
      <c r="E80" s="32"/>
      <c r="F80" s="32"/>
      <c r="G80" s="32"/>
      <c r="H80" s="34"/>
    </row>
    <row r="81" spans="2:8" ht="15" customHeight="1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ht="15" customHeight="1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ht="15" customHeight="1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ht="15" customHeight="1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4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1:A23"/>
    <mergeCell ref="B21:B23"/>
    <mergeCell ref="D21:D23"/>
    <mergeCell ref="E21:E23"/>
    <mergeCell ref="F21:F23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F2:H2"/>
    <mergeCell ref="F3:H3"/>
    <mergeCell ref="F4:H4"/>
    <mergeCell ref="F5:H5"/>
    <mergeCell ref="F6:H6"/>
    <mergeCell ref="H34:H35"/>
    <mergeCell ref="H42:H46"/>
    <mergeCell ref="H50:H54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H15:H16"/>
    <mergeCell ref="A20:F20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5"/>
  <cols>
    <col min="1" max="1" width="2.7109375" style="66" customWidth="1"/>
    <col min="2" max="2" width="12.140625" style="66" customWidth="1"/>
    <col min="3" max="3" width="25.28515625" style="89" customWidth="1"/>
    <col min="4" max="7" width="12.140625" style="66" customWidth="1"/>
    <col min="8" max="8" width="12.140625" style="87" customWidth="1"/>
    <col min="9" max="16384" width="9.140625" style="66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65.25" customHeight="1" thickBot="1" x14ac:dyDescent="0.3">
      <c r="A8" s="295" t="s">
        <v>148</v>
      </c>
      <c r="B8" s="295"/>
      <c r="C8" s="295"/>
      <c r="D8" s="295"/>
      <c r="E8" s="295"/>
      <c r="F8" s="295"/>
      <c r="G8" s="295"/>
      <c r="H8" s="295"/>
    </row>
    <row r="9" spans="1:8" x14ac:dyDescent="0.25">
      <c r="A9" s="296" t="s">
        <v>72</v>
      </c>
      <c r="B9" s="297" t="s">
        <v>0</v>
      </c>
      <c r="C9" s="297" t="s">
        <v>1</v>
      </c>
      <c r="D9" s="297" t="s">
        <v>70</v>
      </c>
      <c r="E9" s="297" t="s">
        <v>2</v>
      </c>
      <c r="F9" s="297" t="s">
        <v>3</v>
      </c>
      <c r="G9" s="297" t="s">
        <v>4</v>
      </c>
      <c r="H9" s="298" t="s">
        <v>71</v>
      </c>
    </row>
    <row r="10" spans="1:8" x14ac:dyDescent="0.25">
      <c r="A10" s="292"/>
      <c r="B10" s="294"/>
      <c r="C10" s="294"/>
      <c r="D10" s="294"/>
      <c r="E10" s="294"/>
      <c r="F10" s="294"/>
      <c r="G10" s="294"/>
      <c r="H10" s="299"/>
    </row>
    <row r="11" spans="1:8" ht="13.5" thickBot="1" x14ac:dyDescent="0.3">
      <c r="A11" s="285" t="s">
        <v>73</v>
      </c>
      <c r="B11" s="286"/>
      <c r="C11" s="286"/>
      <c r="D11" s="286"/>
      <c r="E11" s="286"/>
      <c r="F11" s="286"/>
      <c r="G11" s="287"/>
      <c r="H11" s="80"/>
    </row>
    <row r="12" spans="1:8" x14ac:dyDescent="0.25">
      <c r="A12" s="288" t="s">
        <v>117</v>
      </c>
      <c r="B12" s="289"/>
      <c r="C12" s="289"/>
      <c r="D12" s="289"/>
      <c r="E12" s="289"/>
      <c r="F12" s="289"/>
      <c r="G12" s="290"/>
      <c r="H12" s="73"/>
    </row>
    <row r="13" spans="1:8" ht="38.25" x14ac:dyDescent="0.25">
      <c r="A13" s="291" t="s">
        <v>5</v>
      </c>
      <c r="B13" s="293" t="s">
        <v>6</v>
      </c>
      <c r="C13" s="84" t="s">
        <v>7</v>
      </c>
      <c r="D13" s="293" t="s">
        <v>9</v>
      </c>
      <c r="E13" s="293" t="s">
        <v>77</v>
      </c>
      <c r="F13" s="293" t="s">
        <v>90</v>
      </c>
      <c r="G13" s="293" t="s">
        <v>10</v>
      </c>
      <c r="H13" s="77">
        <f>(48*5440/9515.6)*1.382</f>
        <v>37.923813527260492</v>
      </c>
    </row>
    <row r="14" spans="1:8" ht="76.5" x14ac:dyDescent="0.25">
      <c r="A14" s="292"/>
      <c r="B14" s="294"/>
      <c r="C14" s="84" t="s">
        <v>8</v>
      </c>
      <c r="D14" s="294"/>
      <c r="E14" s="294"/>
      <c r="F14" s="294"/>
      <c r="G14" s="294"/>
      <c r="H14" s="81" t="s">
        <v>123</v>
      </c>
    </row>
    <row r="15" spans="1:8" ht="38.25" x14ac:dyDescent="0.25">
      <c r="A15" s="291" t="s">
        <v>11</v>
      </c>
      <c r="B15" s="293" t="s">
        <v>12</v>
      </c>
      <c r="C15" s="84" t="s">
        <v>7</v>
      </c>
      <c r="D15" s="293" t="s">
        <v>13</v>
      </c>
      <c r="E15" s="293" t="s">
        <v>77</v>
      </c>
      <c r="F15" s="293" t="s">
        <v>90</v>
      </c>
      <c r="G15" s="293" t="s">
        <v>14</v>
      </c>
      <c r="H15" s="302">
        <f>(32*2814.8/9515.6)*1.382</f>
        <v>13.08185665643785</v>
      </c>
    </row>
    <row r="16" spans="1:8" ht="38.25" x14ac:dyDescent="0.25">
      <c r="A16" s="292"/>
      <c r="B16" s="294"/>
      <c r="C16" s="84" t="s">
        <v>8</v>
      </c>
      <c r="D16" s="294"/>
      <c r="E16" s="294"/>
      <c r="F16" s="294"/>
      <c r="G16" s="294"/>
      <c r="H16" s="303"/>
    </row>
    <row r="17" spans="1:9" ht="102" x14ac:dyDescent="0.25">
      <c r="A17" s="82">
        <v>3</v>
      </c>
      <c r="B17" s="84" t="s">
        <v>76</v>
      </c>
      <c r="C17" s="84" t="s">
        <v>78</v>
      </c>
      <c r="D17" s="84" t="s">
        <v>82</v>
      </c>
      <c r="E17" s="84" t="s">
        <v>75</v>
      </c>
      <c r="F17" s="84" t="s">
        <v>98</v>
      </c>
      <c r="G17" s="293" t="s">
        <v>79</v>
      </c>
      <c r="H17" s="10" t="s">
        <v>118</v>
      </c>
    </row>
    <row r="18" spans="1:9" ht="102" x14ac:dyDescent="0.25">
      <c r="A18" s="82">
        <v>4</v>
      </c>
      <c r="B18" s="84" t="s">
        <v>80</v>
      </c>
      <c r="C18" s="84" t="s">
        <v>81</v>
      </c>
      <c r="D18" s="84" t="s">
        <v>82</v>
      </c>
      <c r="E18" s="84" t="s">
        <v>75</v>
      </c>
      <c r="F18" s="84" t="s">
        <v>98</v>
      </c>
      <c r="G18" s="294"/>
      <c r="H18" s="10">
        <f>(270929.08/9515.6)*1.382</f>
        <v>39.348437151624701</v>
      </c>
    </row>
    <row r="19" spans="1:9" ht="102.75" thickBot="1" x14ac:dyDescent="0.3">
      <c r="A19" s="145">
        <v>5</v>
      </c>
      <c r="B19" s="146" t="s">
        <v>83</v>
      </c>
      <c r="C19" s="146" t="s">
        <v>84</v>
      </c>
      <c r="D19" s="146" t="s">
        <v>95</v>
      </c>
      <c r="E19" s="146" t="s">
        <v>85</v>
      </c>
      <c r="F19" s="146" t="s">
        <v>98</v>
      </c>
      <c r="G19" s="146" t="s">
        <v>79</v>
      </c>
      <c r="H19" s="206">
        <f>2332.4*1.382</f>
        <v>3223.3768</v>
      </c>
    </row>
    <row r="20" spans="1:9" ht="13.5" thickBot="1" x14ac:dyDescent="0.3">
      <c r="A20" s="304" t="s">
        <v>86</v>
      </c>
      <c r="B20" s="305"/>
      <c r="C20" s="305"/>
      <c r="D20" s="305"/>
      <c r="E20" s="305"/>
      <c r="F20" s="306"/>
      <c r="G20" s="148"/>
      <c r="H20" s="149"/>
    </row>
    <row r="21" spans="1:9" x14ac:dyDescent="0.25">
      <c r="A21" s="300">
        <v>6</v>
      </c>
      <c r="B21" s="301" t="s">
        <v>87</v>
      </c>
      <c r="C21" s="147" t="s">
        <v>16</v>
      </c>
      <c r="D21" s="301" t="s">
        <v>89</v>
      </c>
      <c r="E21" s="301" t="s">
        <v>77</v>
      </c>
      <c r="F21" s="301" t="s">
        <v>91</v>
      </c>
      <c r="G21" s="301" t="s">
        <v>18</v>
      </c>
      <c r="H21" s="307" t="s">
        <v>118</v>
      </c>
    </row>
    <row r="22" spans="1:9" ht="25.5" x14ac:dyDescent="0.25">
      <c r="A22" s="300"/>
      <c r="B22" s="301"/>
      <c r="C22" s="84" t="s">
        <v>17</v>
      </c>
      <c r="D22" s="301"/>
      <c r="E22" s="301"/>
      <c r="F22" s="301"/>
      <c r="G22" s="301"/>
      <c r="H22" s="307"/>
    </row>
    <row r="23" spans="1:9" ht="25.5" x14ac:dyDescent="0.25">
      <c r="A23" s="292"/>
      <c r="B23" s="294"/>
      <c r="C23" s="84" t="s">
        <v>88</v>
      </c>
      <c r="D23" s="294"/>
      <c r="E23" s="294"/>
      <c r="F23" s="294"/>
      <c r="G23" s="294"/>
      <c r="H23" s="303"/>
    </row>
    <row r="24" spans="1:9" ht="89.25" x14ac:dyDescent="0.25">
      <c r="A24" s="82">
        <v>7</v>
      </c>
      <c r="B24" s="84" t="s">
        <v>92</v>
      </c>
      <c r="C24" s="84" t="s">
        <v>93</v>
      </c>
      <c r="D24" s="84" t="s">
        <v>94</v>
      </c>
      <c r="E24" s="84" t="s">
        <v>75</v>
      </c>
      <c r="F24" s="84" t="s">
        <v>98</v>
      </c>
      <c r="G24" s="84" t="s">
        <v>79</v>
      </c>
      <c r="H24" s="10" t="s">
        <v>118</v>
      </c>
    </row>
    <row r="25" spans="1:9" ht="89.25" x14ac:dyDescent="0.25">
      <c r="A25" s="82">
        <v>8</v>
      </c>
      <c r="B25" s="84" t="s">
        <v>96</v>
      </c>
      <c r="C25" s="84" t="s">
        <v>97</v>
      </c>
      <c r="D25" s="84" t="s">
        <v>94</v>
      </c>
      <c r="E25" s="84" t="s">
        <v>85</v>
      </c>
      <c r="F25" s="84" t="s">
        <v>98</v>
      </c>
      <c r="G25" s="84" t="s">
        <v>79</v>
      </c>
      <c r="H25" s="14">
        <v>1643.89</v>
      </c>
      <c r="I25" s="66" t="s">
        <v>120</v>
      </c>
    </row>
    <row r="26" spans="1:9" ht="13.5" thickBot="1" x14ac:dyDescent="0.3">
      <c r="A26" s="285" t="s">
        <v>19</v>
      </c>
      <c r="B26" s="286"/>
      <c r="C26" s="286"/>
      <c r="D26" s="286"/>
      <c r="E26" s="286"/>
      <c r="F26" s="287"/>
      <c r="G26" s="57"/>
      <c r="H26" s="80"/>
    </row>
    <row r="27" spans="1:9" ht="25.5" x14ac:dyDescent="0.25">
      <c r="A27" s="296">
        <v>9</v>
      </c>
      <c r="B27" s="297" t="s">
        <v>20</v>
      </c>
      <c r="C27" s="83" t="s">
        <v>21</v>
      </c>
      <c r="D27" s="297" t="s">
        <v>24</v>
      </c>
      <c r="E27" s="297" t="s">
        <v>77</v>
      </c>
      <c r="F27" s="297" t="s">
        <v>90</v>
      </c>
      <c r="G27" s="297" t="s">
        <v>14</v>
      </c>
      <c r="H27" s="17">
        <f>(9.2*7404/9515.6)*1.382</f>
        <v>9.8929565765690004</v>
      </c>
    </row>
    <row r="28" spans="1:9" ht="38.25" x14ac:dyDescent="0.25">
      <c r="A28" s="300"/>
      <c r="B28" s="301"/>
      <c r="C28" s="84" t="s">
        <v>22</v>
      </c>
      <c r="D28" s="301"/>
      <c r="E28" s="301"/>
      <c r="F28" s="301"/>
      <c r="G28" s="301"/>
      <c r="H28" s="10">
        <f>(4*720/9515.6)*1.382</f>
        <v>0.41827735508007902</v>
      </c>
    </row>
    <row r="29" spans="1:9" ht="25.5" x14ac:dyDescent="0.25">
      <c r="A29" s="292"/>
      <c r="B29" s="294"/>
      <c r="C29" s="84" t="s">
        <v>23</v>
      </c>
      <c r="D29" s="294"/>
      <c r="E29" s="294"/>
      <c r="F29" s="294"/>
      <c r="G29" s="294"/>
      <c r="H29" s="78">
        <f>(4*2300/9515.6)*1.382</f>
        <v>1.3361637731724745</v>
      </c>
    </row>
    <row r="30" spans="1:9" ht="25.5" x14ac:dyDescent="0.25">
      <c r="A30" s="291">
        <v>10</v>
      </c>
      <c r="B30" s="293" t="s">
        <v>25</v>
      </c>
      <c r="C30" s="84" t="s">
        <v>26</v>
      </c>
      <c r="D30" s="293" t="s">
        <v>28</v>
      </c>
      <c r="E30" s="293" t="s">
        <v>77</v>
      </c>
      <c r="F30" s="293" t="s">
        <v>91</v>
      </c>
      <c r="G30" s="293" t="s">
        <v>14</v>
      </c>
      <c r="H30" s="302" t="s">
        <v>119</v>
      </c>
    </row>
    <row r="31" spans="1:9" ht="38.25" x14ac:dyDescent="0.25">
      <c r="A31" s="292"/>
      <c r="B31" s="294"/>
      <c r="C31" s="84" t="s">
        <v>27</v>
      </c>
      <c r="D31" s="294"/>
      <c r="E31" s="294"/>
      <c r="F31" s="294"/>
      <c r="G31" s="294"/>
      <c r="H31" s="303"/>
    </row>
    <row r="32" spans="1:9" ht="25.5" x14ac:dyDescent="0.25">
      <c r="A32" s="291">
        <v>11</v>
      </c>
      <c r="B32" s="293" t="s">
        <v>29</v>
      </c>
      <c r="C32" s="84" t="s">
        <v>30</v>
      </c>
      <c r="D32" s="293" t="s">
        <v>31</v>
      </c>
      <c r="E32" s="293" t="s">
        <v>77</v>
      </c>
      <c r="F32" s="293" t="s">
        <v>91</v>
      </c>
      <c r="G32" s="293" t="s">
        <v>14</v>
      </c>
      <c r="H32" s="302">
        <f>(2*7404/9515.6)*1.382</f>
        <v>2.1506427340367393</v>
      </c>
    </row>
    <row r="33" spans="1:8" ht="38.25" x14ac:dyDescent="0.25">
      <c r="A33" s="292"/>
      <c r="B33" s="294"/>
      <c r="C33" s="84" t="s">
        <v>27</v>
      </c>
      <c r="D33" s="294"/>
      <c r="E33" s="294"/>
      <c r="F33" s="294"/>
      <c r="G33" s="294"/>
      <c r="H33" s="303"/>
    </row>
    <row r="34" spans="1:8" ht="38.25" x14ac:dyDescent="0.25">
      <c r="A34" s="291">
        <v>12</v>
      </c>
      <c r="B34" s="293" t="s">
        <v>32</v>
      </c>
      <c r="C34" s="84" t="s">
        <v>33</v>
      </c>
      <c r="D34" s="293" t="s">
        <v>34</v>
      </c>
      <c r="E34" s="293" t="s">
        <v>77</v>
      </c>
      <c r="F34" s="293" t="s">
        <v>91</v>
      </c>
      <c r="G34" s="293" t="s">
        <v>14</v>
      </c>
      <c r="H34" s="96" t="s">
        <v>130</v>
      </c>
    </row>
    <row r="35" spans="1:8" ht="39" thickBot="1" x14ac:dyDescent="0.3">
      <c r="A35" s="300"/>
      <c r="B35" s="301"/>
      <c r="C35" s="146" t="s">
        <v>27</v>
      </c>
      <c r="D35" s="301"/>
      <c r="E35" s="301"/>
      <c r="F35" s="301"/>
      <c r="G35" s="301"/>
      <c r="H35" s="157"/>
    </row>
    <row r="36" spans="1:8" x14ac:dyDescent="0.25">
      <c r="A36" s="288" t="s">
        <v>35</v>
      </c>
      <c r="B36" s="289"/>
      <c r="C36" s="289"/>
      <c r="D36" s="289"/>
      <c r="E36" s="289"/>
      <c r="F36" s="289"/>
      <c r="G36" s="290"/>
      <c r="H36" s="73"/>
    </row>
    <row r="37" spans="1:8" ht="13.5" thickBot="1" x14ac:dyDescent="0.3">
      <c r="A37" s="285" t="s">
        <v>74</v>
      </c>
      <c r="B37" s="286"/>
      <c r="C37" s="286"/>
      <c r="D37" s="286"/>
      <c r="E37" s="286"/>
      <c r="F37" s="286"/>
      <c r="G37" s="287"/>
      <c r="H37" s="158"/>
    </row>
    <row r="38" spans="1:8" ht="38.25" x14ac:dyDescent="0.25">
      <c r="A38" s="296">
        <v>13</v>
      </c>
      <c r="B38" s="297" t="s">
        <v>100</v>
      </c>
      <c r="C38" s="83" t="s">
        <v>7</v>
      </c>
      <c r="D38" s="297" t="s">
        <v>99</v>
      </c>
      <c r="E38" s="297" t="s">
        <v>77</v>
      </c>
      <c r="F38" s="297" t="s">
        <v>90</v>
      </c>
      <c r="G38" s="297" t="s">
        <v>14</v>
      </c>
      <c r="H38" s="308">
        <f>(2614.8*79.75/9515.6)*1.382</f>
        <v>30.285938311824793</v>
      </c>
    </row>
    <row r="39" spans="1:8" ht="38.25" x14ac:dyDescent="0.25">
      <c r="A39" s="292"/>
      <c r="B39" s="294"/>
      <c r="C39" s="84" t="s">
        <v>8</v>
      </c>
      <c r="D39" s="294"/>
      <c r="E39" s="294"/>
      <c r="F39" s="294"/>
      <c r="G39" s="294"/>
      <c r="H39" s="303"/>
    </row>
    <row r="40" spans="1:8" ht="38.25" x14ac:dyDescent="0.25">
      <c r="A40" s="291">
        <v>14</v>
      </c>
      <c r="B40" s="293" t="s">
        <v>101</v>
      </c>
      <c r="C40" s="84" t="s">
        <v>7</v>
      </c>
      <c r="D40" s="293" t="s">
        <v>99</v>
      </c>
      <c r="E40" s="293" t="s">
        <v>77</v>
      </c>
      <c r="F40" s="293" t="s">
        <v>91</v>
      </c>
      <c r="G40" s="293" t="s">
        <v>14</v>
      </c>
      <c r="H40" s="302">
        <f>(1496.5*79.75/9515.6)*1.382</f>
        <v>17.333221157888097</v>
      </c>
    </row>
    <row r="41" spans="1:8" ht="38.25" x14ac:dyDescent="0.25">
      <c r="A41" s="292"/>
      <c r="B41" s="294"/>
      <c r="C41" s="84" t="s">
        <v>15</v>
      </c>
      <c r="D41" s="294"/>
      <c r="E41" s="294"/>
      <c r="F41" s="294"/>
      <c r="G41" s="294"/>
      <c r="H41" s="303"/>
    </row>
    <row r="42" spans="1:8" ht="51" x14ac:dyDescent="0.25">
      <c r="A42" s="291">
        <v>15</v>
      </c>
      <c r="B42" s="293" t="s">
        <v>103</v>
      </c>
      <c r="C42" s="84" t="s">
        <v>39</v>
      </c>
      <c r="D42" s="293" t="s">
        <v>42</v>
      </c>
      <c r="E42" s="293" t="s">
        <v>77</v>
      </c>
      <c r="F42" s="293" t="s">
        <v>90</v>
      </c>
      <c r="G42" s="293" t="s">
        <v>14</v>
      </c>
      <c r="H42" s="80" t="s">
        <v>131</v>
      </c>
    </row>
    <row r="43" spans="1:8" x14ac:dyDescent="0.25">
      <c r="A43" s="300"/>
      <c r="B43" s="301"/>
      <c r="C43" s="84" t="s">
        <v>40</v>
      </c>
      <c r="D43" s="301"/>
      <c r="E43" s="301"/>
      <c r="F43" s="301"/>
      <c r="G43" s="301"/>
      <c r="H43" s="79">
        <f>(1585*4111.3/9515.6)*1.382</f>
        <v>946.41213491529697</v>
      </c>
    </row>
    <row r="44" spans="1:8" ht="25.5" x14ac:dyDescent="0.25">
      <c r="A44" s="300"/>
      <c r="B44" s="301"/>
      <c r="C44" s="84" t="s">
        <v>41</v>
      </c>
      <c r="D44" s="301"/>
      <c r="E44" s="301"/>
      <c r="F44" s="301"/>
      <c r="G44" s="301"/>
      <c r="H44" s="74" t="s">
        <v>125</v>
      </c>
    </row>
    <row r="45" spans="1:8" ht="38.25" x14ac:dyDescent="0.25">
      <c r="A45" s="300"/>
      <c r="B45" s="301"/>
      <c r="C45" s="84" t="s">
        <v>37</v>
      </c>
      <c r="D45" s="301"/>
      <c r="E45" s="301"/>
      <c r="F45" s="301"/>
      <c r="G45" s="301"/>
      <c r="H45" s="79">
        <f>(284*1043/9515.6)*1.382</f>
        <v>43.020406910757067</v>
      </c>
    </row>
    <row r="46" spans="1:8" ht="38.25" x14ac:dyDescent="0.25">
      <c r="A46" s="292"/>
      <c r="B46" s="294"/>
      <c r="C46" s="84" t="s">
        <v>38</v>
      </c>
      <c r="D46" s="294"/>
      <c r="E46" s="294"/>
      <c r="F46" s="294"/>
      <c r="G46" s="294"/>
      <c r="H46" s="81"/>
    </row>
    <row r="47" spans="1:8" ht="38.25" x14ac:dyDescent="0.25">
      <c r="A47" s="291">
        <v>16</v>
      </c>
      <c r="B47" s="293" t="s">
        <v>43</v>
      </c>
      <c r="C47" s="84" t="s">
        <v>44</v>
      </c>
      <c r="D47" s="293" t="s">
        <v>45</v>
      </c>
      <c r="E47" s="293" t="s">
        <v>102</v>
      </c>
      <c r="F47" s="293" t="s">
        <v>90</v>
      </c>
      <c r="G47" s="293" t="s">
        <v>36</v>
      </c>
      <c r="H47" s="309" t="s">
        <v>118</v>
      </c>
    </row>
    <row r="48" spans="1:8" ht="39" thickBot="1" x14ac:dyDescent="0.3">
      <c r="A48" s="311"/>
      <c r="B48" s="312"/>
      <c r="C48" s="85" t="s">
        <v>15</v>
      </c>
      <c r="D48" s="312"/>
      <c r="E48" s="312"/>
      <c r="F48" s="312"/>
      <c r="G48" s="312"/>
      <c r="H48" s="310"/>
    </row>
    <row r="49" spans="1:8" ht="13.5" thickBot="1" x14ac:dyDescent="0.3">
      <c r="A49" s="304" t="s">
        <v>47</v>
      </c>
      <c r="B49" s="305"/>
      <c r="C49" s="305"/>
      <c r="D49" s="305"/>
      <c r="E49" s="305"/>
      <c r="F49" s="306"/>
      <c r="G49" s="58"/>
      <c r="H49" s="74"/>
    </row>
    <row r="50" spans="1:8" ht="38.25" x14ac:dyDescent="0.25">
      <c r="A50" s="296">
        <v>17</v>
      </c>
      <c r="B50" s="297" t="s">
        <v>48</v>
      </c>
      <c r="C50" s="83" t="s">
        <v>39</v>
      </c>
      <c r="D50" s="297" t="s">
        <v>46</v>
      </c>
      <c r="E50" s="297" t="s">
        <v>77</v>
      </c>
      <c r="F50" s="297" t="s">
        <v>90</v>
      </c>
      <c r="G50" s="297" t="s">
        <v>14</v>
      </c>
      <c r="H50" s="75" t="s">
        <v>124</v>
      </c>
    </row>
    <row r="51" spans="1:8" x14ac:dyDescent="0.25">
      <c r="A51" s="300"/>
      <c r="B51" s="301"/>
      <c r="C51" s="84" t="s">
        <v>40</v>
      </c>
      <c r="D51" s="301"/>
      <c r="E51" s="301"/>
      <c r="F51" s="301"/>
      <c r="G51" s="301"/>
      <c r="H51" s="79">
        <f>(753*1585/9515.6)*1.382</f>
        <v>173.33892870654503</v>
      </c>
    </row>
    <row r="52" spans="1:8" ht="25.5" x14ac:dyDescent="0.25">
      <c r="A52" s="300"/>
      <c r="B52" s="301"/>
      <c r="C52" s="84" t="s">
        <v>41</v>
      </c>
      <c r="D52" s="301"/>
      <c r="E52" s="301"/>
      <c r="F52" s="301"/>
      <c r="G52" s="301"/>
      <c r="H52" s="74" t="s">
        <v>125</v>
      </c>
    </row>
    <row r="53" spans="1:8" ht="25.5" x14ac:dyDescent="0.25">
      <c r="A53" s="300"/>
      <c r="B53" s="301"/>
      <c r="C53" s="84" t="s">
        <v>49</v>
      </c>
      <c r="D53" s="301"/>
      <c r="E53" s="301"/>
      <c r="F53" s="301"/>
      <c r="G53" s="301"/>
      <c r="H53" s="79">
        <f>(156*1043/9515.6)*1.382</f>
        <v>23.630927739711627</v>
      </c>
    </row>
    <row r="54" spans="1:8" ht="26.25" thickBot="1" x14ac:dyDescent="0.3">
      <c r="A54" s="311"/>
      <c r="B54" s="312"/>
      <c r="C54" s="85" t="s">
        <v>50</v>
      </c>
      <c r="D54" s="312"/>
      <c r="E54" s="312"/>
      <c r="F54" s="312"/>
      <c r="G54" s="312"/>
      <c r="H54" s="76"/>
    </row>
    <row r="55" spans="1:8" ht="13.5" thickBot="1" x14ac:dyDescent="0.3">
      <c r="A55" s="304" t="s">
        <v>86</v>
      </c>
      <c r="B55" s="305"/>
      <c r="C55" s="305"/>
      <c r="D55" s="305"/>
      <c r="E55" s="305"/>
      <c r="F55" s="306"/>
      <c r="G55" s="58"/>
      <c r="H55" s="74"/>
    </row>
    <row r="56" spans="1:8" ht="38.25" x14ac:dyDescent="0.25">
      <c r="A56" s="296">
        <v>18</v>
      </c>
      <c r="B56" s="297" t="s">
        <v>51</v>
      </c>
      <c r="C56" s="83" t="s">
        <v>52</v>
      </c>
      <c r="D56" s="297" t="s">
        <v>54</v>
      </c>
      <c r="E56" s="297" t="s">
        <v>77</v>
      </c>
      <c r="F56" s="297" t="s">
        <v>98</v>
      </c>
      <c r="G56" s="297" t="s">
        <v>55</v>
      </c>
      <c r="H56" s="308">
        <f>(40*1070/9515.6)*1.382</f>
        <v>6.2160662491067296</v>
      </c>
    </row>
    <row r="57" spans="1:8" x14ac:dyDescent="0.25">
      <c r="A57" s="292"/>
      <c r="B57" s="294"/>
      <c r="C57" s="84" t="s">
        <v>53</v>
      </c>
      <c r="D57" s="294"/>
      <c r="E57" s="294"/>
      <c r="F57" s="294"/>
      <c r="G57" s="294"/>
      <c r="H57" s="303"/>
    </row>
    <row r="58" spans="1:8" ht="51" x14ac:dyDescent="0.25">
      <c r="A58" s="291">
        <v>19</v>
      </c>
      <c r="B58" s="293" t="s">
        <v>56</v>
      </c>
      <c r="C58" s="84" t="s">
        <v>57</v>
      </c>
      <c r="D58" s="293" t="s">
        <v>106</v>
      </c>
      <c r="E58" s="293" t="s">
        <v>77</v>
      </c>
      <c r="F58" s="293" t="s">
        <v>98</v>
      </c>
      <c r="G58" s="293" t="s">
        <v>55</v>
      </c>
      <c r="H58" s="80">
        <f>48000*1.382</f>
        <v>66336</v>
      </c>
    </row>
    <row r="59" spans="1:8" x14ac:dyDescent="0.25">
      <c r="A59" s="292"/>
      <c r="B59" s="294"/>
      <c r="C59" s="84" t="s">
        <v>53</v>
      </c>
      <c r="D59" s="294"/>
      <c r="E59" s="294"/>
      <c r="F59" s="294"/>
      <c r="G59" s="294"/>
      <c r="H59" s="81"/>
    </row>
    <row r="60" spans="1:8" ht="13.5" thickBot="1" x14ac:dyDescent="0.3">
      <c r="A60" s="285" t="s">
        <v>19</v>
      </c>
      <c r="B60" s="286"/>
      <c r="C60" s="286"/>
      <c r="D60" s="286"/>
      <c r="E60" s="286"/>
      <c r="F60" s="286"/>
      <c r="G60" s="287"/>
      <c r="H60" s="74"/>
    </row>
    <row r="61" spans="1:8" ht="25.5" x14ac:dyDescent="0.25">
      <c r="A61" s="296">
        <v>20</v>
      </c>
      <c r="B61" s="297" t="s">
        <v>58</v>
      </c>
      <c r="C61" s="83" t="s">
        <v>59</v>
      </c>
      <c r="D61" s="297" t="s">
        <v>60</v>
      </c>
      <c r="E61" s="297" t="s">
        <v>77</v>
      </c>
      <c r="F61" s="297" t="s">
        <v>91</v>
      </c>
      <c r="G61" s="297" t="s">
        <v>14</v>
      </c>
      <c r="H61" s="308">
        <f>(36*857/9515.6)*1.382</f>
        <v>4.4807961662953462</v>
      </c>
    </row>
    <row r="62" spans="1:8" ht="38.25" x14ac:dyDescent="0.25">
      <c r="A62" s="292"/>
      <c r="B62" s="294"/>
      <c r="C62" s="84" t="s">
        <v>27</v>
      </c>
      <c r="D62" s="294"/>
      <c r="E62" s="294"/>
      <c r="F62" s="294"/>
      <c r="G62" s="294"/>
      <c r="H62" s="303"/>
    </row>
    <row r="63" spans="1:8" ht="25.5" x14ac:dyDescent="0.25">
      <c r="A63" s="291">
        <v>21</v>
      </c>
      <c r="B63" s="293" t="s">
        <v>104</v>
      </c>
      <c r="C63" s="84" t="s">
        <v>59</v>
      </c>
      <c r="D63" s="293" t="s">
        <v>61</v>
      </c>
      <c r="E63" s="293" t="s">
        <v>77</v>
      </c>
      <c r="F63" s="293" t="s">
        <v>91</v>
      </c>
      <c r="G63" s="293" t="s">
        <v>14</v>
      </c>
      <c r="H63" s="309" t="s">
        <v>122</v>
      </c>
    </row>
    <row r="64" spans="1:8" ht="38.25" x14ac:dyDescent="0.25">
      <c r="A64" s="292"/>
      <c r="B64" s="294"/>
      <c r="C64" s="84" t="s">
        <v>27</v>
      </c>
      <c r="D64" s="294"/>
      <c r="E64" s="294"/>
      <c r="F64" s="294"/>
      <c r="G64" s="294"/>
      <c r="H64" s="310"/>
    </row>
    <row r="65" spans="1:8" ht="25.5" x14ac:dyDescent="0.25">
      <c r="A65" s="291">
        <v>22</v>
      </c>
      <c r="B65" s="293" t="s">
        <v>62</v>
      </c>
      <c r="C65" s="84" t="s">
        <v>33</v>
      </c>
      <c r="D65" s="293" t="s">
        <v>105</v>
      </c>
      <c r="E65" s="293" t="s">
        <v>77</v>
      </c>
      <c r="F65" s="293" t="s">
        <v>98</v>
      </c>
      <c r="G65" s="293" t="s">
        <v>14</v>
      </c>
      <c r="H65" s="302">
        <f>(128.5*7180/9515.6)*1.382</f>
        <v>133.9983458741435</v>
      </c>
    </row>
    <row r="66" spans="1:8" ht="38.25" x14ac:dyDescent="0.25">
      <c r="A66" s="300"/>
      <c r="B66" s="301"/>
      <c r="C66" s="84" t="s">
        <v>22</v>
      </c>
      <c r="D66" s="301"/>
      <c r="E66" s="301"/>
      <c r="F66" s="301"/>
      <c r="G66" s="301"/>
      <c r="H66" s="307"/>
    </row>
    <row r="67" spans="1:8" ht="26.25" thickBot="1" x14ac:dyDescent="0.3">
      <c r="A67" s="311"/>
      <c r="B67" s="312"/>
      <c r="C67" s="85" t="s">
        <v>63</v>
      </c>
      <c r="D67" s="312"/>
      <c r="E67" s="312"/>
      <c r="F67" s="312"/>
      <c r="G67" s="312"/>
      <c r="H67" s="313"/>
    </row>
    <row r="68" spans="1:8" ht="13.5" thickBot="1" x14ac:dyDescent="0.3">
      <c r="A68" s="304" t="s">
        <v>64</v>
      </c>
      <c r="B68" s="305"/>
      <c r="C68" s="305"/>
      <c r="D68" s="305"/>
      <c r="E68" s="305"/>
      <c r="F68" s="306"/>
      <c r="G68" s="58"/>
      <c r="H68" s="74"/>
    </row>
    <row r="69" spans="1:8" ht="51" x14ac:dyDescent="0.25">
      <c r="A69" s="296">
        <v>23</v>
      </c>
      <c r="B69" s="297" t="s">
        <v>65</v>
      </c>
      <c r="C69" s="83" t="s">
        <v>66</v>
      </c>
      <c r="D69" s="83" t="s">
        <v>68</v>
      </c>
      <c r="E69" s="297" t="s">
        <v>77</v>
      </c>
      <c r="F69" s="297" t="s">
        <v>90</v>
      </c>
      <c r="G69" s="297" t="s">
        <v>14</v>
      </c>
      <c r="H69" s="308" t="s">
        <v>126</v>
      </c>
    </row>
    <row r="70" spans="1:8" ht="63.75" x14ac:dyDescent="0.25">
      <c r="A70" s="300"/>
      <c r="B70" s="301"/>
      <c r="C70" s="84" t="s">
        <v>22</v>
      </c>
      <c r="D70" s="84" t="s">
        <v>69</v>
      </c>
      <c r="E70" s="301"/>
      <c r="F70" s="301"/>
      <c r="G70" s="301"/>
      <c r="H70" s="307"/>
    </row>
    <row r="71" spans="1:8" ht="26.25" thickBot="1" x14ac:dyDescent="0.3">
      <c r="A71" s="311"/>
      <c r="B71" s="312"/>
      <c r="C71" s="85" t="s">
        <v>67</v>
      </c>
      <c r="D71" s="88"/>
      <c r="E71" s="312"/>
      <c r="F71" s="312"/>
      <c r="G71" s="312"/>
      <c r="H71" s="313"/>
    </row>
    <row r="72" spans="1:8" x14ac:dyDescent="0.25">
      <c r="B72" s="64" t="s">
        <v>107</v>
      </c>
      <c r="C72" s="65"/>
      <c r="D72" s="64"/>
      <c r="E72" s="64"/>
      <c r="F72" s="64"/>
      <c r="G72" s="64"/>
      <c r="H72" s="86"/>
    </row>
    <row r="73" spans="1:8" s="1" customFormat="1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s="1" customFormat="1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s="1" customFormat="1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5">
      <c r="B76" s="64"/>
      <c r="C76" s="65"/>
      <c r="D76" s="64"/>
      <c r="E76" s="64"/>
      <c r="F76" s="64"/>
      <c r="G76" s="64"/>
      <c r="H76" s="86"/>
    </row>
    <row r="77" spans="1:8" x14ac:dyDescent="0.25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5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5">
      <c r="B79" s="64"/>
      <c r="C79" s="65"/>
      <c r="D79" s="64"/>
      <c r="E79" s="64"/>
      <c r="F79" s="64"/>
      <c r="G79" s="64"/>
      <c r="H79" s="86"/>
    </row>
    <row r="80" spans="1:8" x14ac:dyDescent="0.25">
      <c r="B80" s="64"/>
      <c r="C80" s="65"/>
      <c r="D80" s="64"/>
      <c r="E80" s="64"/>
      <c r="F80" s="64"/>
      <c r="G80" s="64"/>
      <c r="H80" s="86"/>
    </row>
    <row r="81" spans="2:8" x14ac:dyDescent="0.25">
      <c r="B81" s="251" t="s">
        <v>112</v>
      </c>
      <c r="C81" s="251"/>
      <c r="D81" s="251"/>
      <c r="E81" s="251"/>
      <c r="F81" s="251"/>
      <c r="G81" s="251"/>
      <c r="H81" s="251"/>
    </row>
    <row r="82" spans="2:8" x14ac:dyDescent="0.25">
      <c r="B82" s="251" t="s">
        <v>115</v>
      </c>
      <c r="C82" s="251"/>
      <c r="D82" s="251"/>
      <c r="E82" s="251"/>
      <c r="F82" s="251"/>
      <c r="G82" s="251"/>
      <c r="H82" s="251"/>
    </row>
    <row r="83" spans="2:8" x14ac:dyDescent="0.25">
      <c r="B83" s="251" t="s">
        <v>113</v>
      </c>
      <c r="C83" s="251"/>
      <c r="D83" s="251"/>
      <c r="E83" s="251"/>
      <c r="F83" s="251"/>
      <c r="G83" s="251"/>
      <c r="H83" s="251"/>
    </row>
    <row r="84" spans="2:8" x14ac:dyDescent="0.25">
      <c r="B84" s="251" t="s">
        <v>114</v>
      </c>
      <c r="C84" s="251"/>
      <c r="D84" s="251"/>
      <c r="E84" s="251"/>
      <c r="F84" s="251"/>
      <c r="G84" s="251"/>
      <c r="H84" s="251"/>
    </row>
    <row r="85" spans="2:8" x14ac:dyDescent="0.25">
      <c r="B85" s="250"/>
      <c r="C85" s="250"/>
      <c r="D85" s="250"/>
      <c r="E85" s="250"/>
      <c r="F85" s="250"/>
      <c r="G85" s="250"/>
      <c r="H85" s="250"/>
    </row>
  </sheetData>
  <mergeCells count="151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>
      <selection activeCell="A7" sqref="A7:H7"/>
    </sheetView>
  </sheetViews>
  <sheetFormatPr defaultRowHeight="66.75" customHeight="1" x14ac:dyDescent="0.2"/>
  <cols>
    <col min="1" max="1" width="2.7109375" style="1" customWidth="1"/>
    <col min="2" max="2" width="12.140625" style="1" customWidth="1"/>
    <col min="3" max="3" width="25.28515625" style="37" customWidth="1"/>
    <col min="4" max="8" width="12.140625" style="1" customWidth="1"/>
    <col min="9" max="16384" width="9.140625" style="1"/>
  </cols>
  <sheetData>
    <row r="1" spans="1:14" s="97" customFormat="1" ht="12" x14ac:dyDescent="0.25">
      <c r="C1" s="112"/>
      <c r="H1" s="177"/>
    </row>
    <row r="2" spans="1:14" s="97" customFormat="1" ht="12" x14ac:dyDescent="0.25">
      <c r="C2" s="112"/>
      <c r="F2" s="211" t="s">
        <v>134</v>
      </c>
      <c r="G2" s="211"/>
      <c r="H2" s="211"/>
    </row>
    <row r="3" spans="1:14" s="97" customFormat="1" ht="15" customHeight="1" x14ac:dyDescent="0.25">
      <c r="C3" s="112"/>
      <c r="F3" s="212" t="s">
        <v>135</v>
      </c>
      <c r="G3" s="212"/>
      <c r="H3" s="212"/>
    </row>
    <row r="4" spans="1:14" s="97" customFormat="1" ht="15" customHeight="1" x14ac:dyDescent="0.25">
      <c r="C4" s="112"/>
      <c r="F4" s="211" t="s">
        <v>132</v>
      </c>
      <c r="G4" s="211"/>
      <c r="H4" s="211"/>
    </row>
    <row r="5" spans="1:14" s="97" customFormat="1" ht="15" customHeight="1" x14ac:dyDescent="0.25">
      <c r="C5" s="112"/>
      <c r="F5" s="211" t="s">
        <v>136</v>
      </c>
      <c r="G5" s="211"/>
      <c r="H5" s="211"/>
    </row>
    <row r="6" spans="1:14" s="97" customFormat="1" ht="12" x14ac:dyDescent="0.25">
      <c r="C6" s="112"/>
      <c r="F6" s="242" t="s">
        <v>133</v>
      </c>
      <c r="G6" s="242"/>
      <c r="H6" s="242"/>
    </row>
    <row r="7" spans="1:14" s="38" customFormat="1" ht="45" customHeight="1" thickBot="1" x14ac:dyDescent="0.25">
      <c r="A7" s="245" t="s">
        <v>149</v>
      </c>
      <c r="B7" s="245"/>
      <c r="C7" s="245"/>
      <c r="D7" s="245"/>
      <c r="E7" s="245"/>
      <c r="F7" s="245"/>
      <c r="G7" s="245"/>
      <c r="H7" s="245"/>
    </row>
    <row r="8" spans="1:14" s="38" customFormat="1" ht="66.75" customHeight="1" x14ac:dyDescent="0.2">
      <c r="A8" s="267" t="s">
        <v>72</v>
      </c>
      <c r="B8" s="270" t="s">
        <v>0</v>
      </c>
      <c r="C8" s="270" t="s">
        <v>1</v>
      </c>
      <c r="D8" s="270" t="s">
        <v>70</v>
      </c>
      <c r="E8" s="270" t="s">
        <v>2</v>
      </c>
      <c r="F8" s="270" t="s">
        <v>3</v>
      </c>
      <c r="G8" s="270" t="s">
        <v>4</v>
      </c>
      <c r="H8" s="248" t="s">
        <v>71</v>
      </c>
    </row>
    <row r="9" spans="1:14" s="38" customFormat="1" ht="40.5" customHeight="1" x14ac:dyDescent="0.2">
      <c r="A9" s="240"/>
      <c r="B9" s="258"/>
      <c r="C9" s="258"/>
      <c r="D9" s="258"/>
      <c r="E9" s="258"/>
      <c r="F9" s="258"/>
      <c r="G9" s="258"/>
      <c r="H9" s="249"/>
    </row>
    <row r="10" spans="1:14" s="38" customFormat="1" ht="12.75" customHeight="1" thickBot="1" x14ac:dyDescent="0.25">
      <c r="A10" s="273" t="s">
        <v>73</v>
      </c>
      <c r="B10" s="274"/>
      <c r="C10" s="274"/>
      <c r="D10" s="274"/>
      <c r="E10" s="274"/>
      <c r="F10" s="274"/>
      <c r="G10" s="275"/>
      <c r="H10" s="122"/>
    </row>
    <row r="11" spans="1:14" s="38" customFormat="1" ht="13.5" customHeight="1" x14ac:dyDescent="0.2">
      <c r="A11" s="280" t="s">
        <v>117</v>
      </c>
      <c r="B11" s="281"/>
      <c r="C11" s="281"/>
      <c r="D11" s="281"/>
      <c r="E11" s="281"/>
      <c r="F11" s="281"/>
      <c r="G11" s="282"/>
      <c r="H11" s="123"/>
    </row>
    <row r="12" spans="1:14" s="38" customFormat="1" ht="40.5" customHeight="1" x14ac:dyDescent="0.2">
      <c r="A12" s="253" t="s">
        <v>5</v>
      </c>
      <c r="B12" s="254" t="s">
        <v>6</v>
      </c>
      <c r="C12" s="100" t="s">
        <v>7</v>
      </c>
      <c r="D12" s="254" t="s">
        <v>9</v>
      </c>
      <c r="E12" s="254" t="s">
        <v>77</v>
      </c>
      <c r="F12" s="254" t="s">
        <v>90</v>
      </c>
      <c r="G12" s="254" t="s">
        <v>10</v>
      </c>
      <c r="H12" s="124">
        <f>(14*5440/1045.81)*1.382</f>
        <v>100.64267888048498</v>
      </c>
      <c r="N12" s="36"/>
    </row>
    <row r="13" spans="1:14" s="38" customFormat="1" ht="49.5" customHeight="1" x14ac:dyDescent="0.2">
      <c r="A13" s="240"/>
      <c r="B13" s="258"/>
      <c r="C13" s="100" t="s">
        <v>8</v>
      </c>
      <c r="D13" s="258"/>
      <c r="E13" s="258"/>
      <c r="F13" s="258"/>
      <c r="G13" s="258"/>
      <c r="H13" s="172" t="s">
        <v>123</v>
      </c>
    </row>
    <row r="14" spans="1:14" s="38" customFormat="1" ht="24.75" customHeight="1" x14ac:dyDescent="0.2">
      <c r="A14" s="253" t="s">
        <v>11</v>
      </c>
      <c r="B14" s="254" t="s">
        <v>12</v>
      </c>
      <c r="C14" s="100" t="s">
        <v>7</v>
      </c>
      <c r="D14" s="254" t="s">
        <v>13</v>
      </c>
      <c r="E14" s="254" t="s">
        <v>77</v>
      </c>
      <c r="F14" s="254" t="s">
        <v>90</v>
      </c>
      <c r="G14" s="254" t="s">
        <v>14</v>
      </c>
      <c r="H14" s="217">
        <f>(32*489.5/1045.81)*1.382</f>
        <v>20.699408114284619</v>
      </c>
    </row>
    <row r="15" spans="1:14" s="38" customFormat="1" ht="35.25" customHeight="1" x14ac:dyDescent="0.2">
      <c r="A15" s="240"/>
      <c r="B15" s="258"/>
      <c r="C15" s="100" t="s">
        <v>8</v>
      </c>
      <c r="D15" s="258"/>
      <c r="E15" s="258"/>
      <c r="F15" s="258"/>
      <c r="G15" s="258"/>
      <c r="H15" s="229"/>
    </row>
    <row r="16" spans="1:14" s="38" customFormat="1" ht="91.5" customHeight="1" x14ac:dyDescent="0.2">
      <c r="A16" s="90">
        <v>3</v>
      </c>
      <c r="B16" s="100" t="s">
        <v>76</v>
      </c>
      <c r="C16" s="100" t="s">
        <v>78</v>
      </c>
      <c r="D16" s="100" t="s">
        <v>82</v>
      </c>
      <c r="E16" s="100" t="s">
        <v>75</v>
      </c>
      <c r="F16" s="100" t="s">
        <v>98</v>
      </c>
      <c r="G16" s="254" t="s">
        <v>79</v>
      </c>
      <c r="H16" s="91">
        <f>(291402/1045.81)*1.382</f>
        <v>385.07717845497746</v>
      </c>
    </row>
    <row r="17" spans="1:9" s="38" customFormat="1" ht="96.75" customHeight="1" x14ac:dyDescent="0.2">
      <c r="A17" s="90">
        <v>4</v>
      </c>
      <c r="B17" s="100" t="s">
        <v>80</v>
      </c>
      <c r="C17" s="100" t="s">
        <v>81</v>
      </c>
      <c r="D17" s="100" t="s">
        <v>82</v>
      </c>
      <c r="E17" s="100" t="s">
        <v>75</v>
      </c>
      <c r="F17" s="100" t="s">
        <v>98</v>
      </c>
      <c r="G17" s="258"/>
      <c r="H17" s="93" t="s">
        <v>119</v>
      </c>
    </row>
    <row r="18" spans="1:9" s="38" customFormat="1" ht="84" customHeight="1" thickBot="1" x14ac:dyDescent="0.25">
      <c r="A18" s="92">
        <v>5</v>
      </c>
      <c r="B18" s="103" t="s">
        <v>83</v>
      </c>
      <c r="C18" s="103" t="s">
        <v>84</v>
      </c>
      <c r="D18" s="103" t="s">
        <v>95</v>
      </c>
      <c r="E18" s="103" t="s">
        <v>85</v>
      </c>
      <c r="F18" s="103" t="s">
        <v>98</v>
      </c>
      <c r="G18" s="103" t="s">
        <v>79</v>
      </c>
      <c r="H18" s="126" t="s">
        <v>129</v>
      </c>
    </row>
    <row r="19" spans="1:9" s="38" customFormat="1" ht="11.25" customHeight="1" thickBot="1" x14ac:dyDescent="0.25">
      <c r="A19" s="264" t="s">
        <v>86</v>
      </c>
      <c r="B19" s="265"/>
      <c r="C19" s="265"/>
      <c r="D19" s="265"/>
      <c r="E19" s="265"/>
      <c r="F19" s="266"/>
      <c r="G19" s="155"/>
      <c r="H19" s="159"/>
    </row>
    <row r="20" spans="1:9" s="38" customFormat="1" ht="25.5" customHeight="1" x14ac:dyDescent="0.2">
      <c r="A20" s="268">
        <v>6</v>
      </c>
      <c r="B20" s="271" t="s">
        <v>87</v>
      </c>
      <c r="C20" s="167" t="s">
        <v>16</v>
      </c>
      <c r="D20" s="271" t="s">
        <v>89</v>
      </c>
      <c r="E20" s="271" t="s">
        <v>77</v>
      </c>
      <c r="F20" s="271" t="s">
        <v>91</v>
      </c>
      <c r="G20" s="271" t="s">
        <v>18</v>
      </c>
      <c r="H20" s="218" t="s">
        <v>118</v>
      </c>
    </row>
    <row r="21" spans="1:9" s="38" customFormat="1" ht="42.75" customHeight="1" x14ac:dyDescent="0.2">
      <c r="A21" s="268"/>
      <c r="B21" s="271"/>
      <c r="C21" s="100" t="s">
        <v>17</v>
      </c>
      <c r="D21" s="271"/>
      <c r="E21" s="271"/>
      <c r="F21" s="271"/>
      <c r="G21" s="271"/>
      <c r="H21" s="218"/>
    </row>
    <row r="22" spans="1:9" s="38" customFormat="1" ht="27.75" customHeight="1" x14ac:dyDescent="0.2">
      <c r="A22" s="240"/>
      <c r="B22" s="258"/>
      <c r="C22" s="100" t="s">
        <v>88</v>
      </c>
      <c r="D22" s="258"/>
      <c r="E22" s="258"/>
      <c r="F22" s="258"/>
      <c r="G22" s="258"/>
      <c r="H22" s="229"/>
    </row>
    <row r="23" spans="1:9" s="38" customFormat="1" ht="78" customHeight="1" x14ac:dyDescent="0.2">
      <c r="A23" s="90">
        <v>7</v>
      </c>
      <c r="B23" s="100" t="s">
        <v>92</v>
      </c>
      <c r="C23" s="100" t="s">
        <v>93</v>
      </c>
      <c r="D23" s="100" t="s">
        <v>94</v>
      </c>
      <c r="E23" s="100" t="s">
        <v>75</v>
      </c>
      <c r="F23" s="100" t="s">
        <v>98</v>
      </c>
      <c r="G23" s="100" t="s">
        <v>79</v>
      </c>
      <c r="H23" s="91" t="s">
        <v>137</v>
      </c>
      <c r="I23" s="49"/>
    </row>
    <row r="24" spans="1:9" s="38" customFormat="1" ht="82.5" customHeight="1" x14ac:dyDescent="0.2">
      <c r="A24" s="90">
        <v>8</v>
      </c>
      <c r="B24" s="100" t="s">
        <v>96</v>
      </c>
      <c r="C24" s="100" t="s">
        <v>97</v>
      </c>
      <c r="D24" s="100" t="s">
        <v>94</v>
      </c>
      <c r="E24" s="100" t="s">
        <v>85</v>
      </c>
      <c r="F24" s="100" t="s">
        <v>98</v>
      </c>
      <c r="G24" s="100" t="s">
        <v>79</v>
      </c>
      <c r="H24" s="93">
        <v>1643.89</v>
      </c>
      <c r="I24" s="49" t="s">
        <v>120</v>
      </c>
    </row>
    <row r="25" spans="1:9" s="38" customFormat="1" ht="12" customHeight="1" thickBot="1" x14ac:dyDescent="0.25">
      <c r="A25" s="273" t="s">
        <v>19</v>
      </c>
      <c r="B25" s="274"/>
      <c r="C25" s="274"/>
      <c r="D25" s="274"/>
      <c r="E25" s="274"/>
      <c r="F25" s="275"/>
      <c r="G25" s="104"/>
      <c r="H25" s="122"/>
    </row>
    <row r="26" spans="1:9" s="38" customFormat="1" ht="48" customHeight="1" x14ac:dyDescent="0.2">
      <c r="A26" s="267">
        <v>9</v>
      </c>
      <c r="B26" s="270" t="s">
        <v>20</v>
      </c>
      <c r="C26" s="105" t="s">
        <v>21</v>
      </c>
      <c r="D26" s="270" t="s">
        <v>24</v>
      </c>
      <c r="E26" s="270" t="s">
        <v>77</v>
      </c>
      <c r="F26" s="270" t="s">
        <v>90</v>
      </c>
      <c r="G26" s="270" t="s">
        <v>14</v>
      </c>
      <c r="H26" s="94">
        <f>(4.6*7404/1045.81)*1.382</f>
        <v>45.006940840114346</v>
      </c>
      <c r="I26" s="50"/>
    </row>
    <row r="27" spans="1:9" s="38" customFormat="1" ht="63.75" customHeight="1" x14ac:dyDescent="0.2">
      <c r="A27" s="268"/>
      <c r="B27" s="271"/>
      <c r="C27" s="100" t="s">
        <v>22</v>
      </c>
      <c r="D27" s="271"/>
      <c r="E27" s="271"/>
      <c r="F27" s="271"/>
      <c r="G27" s="271"/>
      <c r="H27" s="91">
        <f>(2*720/1045.81)*1.382</f>
        <v>1.9029077939587498</v>
      </c>
      <c r="I27" s="50"/>
    </row>
    <row r="28" spans="1:9" s="38" customFormat="1" ht="21" customHeight="1" x14ac:dyDescent="0.2">
      <c r="A28" s="240"/>
      <c r="B28" s="258"/>
      <c r="C28" s="100" t="s">
        <v>23</v>
      </c>
      <c r="D28" s="258"/>
      <c r="E28" s="258"/>
      <c r="F28" s="258"/>
      <c r="G28" s="258"/>
      <c r="H28" s="169">
        <f>(2*2300/1045.81)*1.382</f>
        <v>6.0787332307015616</v>
      </c>
      <c r="I28" s="50"/>
    </row>
    <row r="29" spans="1:9" s="38" customFormat="1" ht="27.75" customHeight="1" x14ac:dyDescent="0.2">
      <c r="A29" s="253">
        <v>10</v>
      </c>
      <c r="B29" s="254" t="s">
        <v>25</v>
      </c>
      <c r="C29" s="100" t="s">
        <v>26</v>
      </c>
      <c r="D29" s="254" t="s">
        <v>28</v>
      </c>
      <c r="E29" s="254" t="s">
        <v>77</v>
      </c>
      <c r="F29" s="254" t="s">
        <v>91</v>
      </c>
      <c r="G29" s="254" t="s">
        <v>14</v>
      </c>
      <c r="H29" s="217" t="s">
        <v>119</v>
      </c>
    </row>
    <row r="30" spans="1:9" s="38" customFormat="1" ht="39.75" customHeight="1" x14ac:dyDescent="0.2">
      <c r="A30" s="240"/>
      <c r="B30" s="258"/>
      <c r="C30" s="100" t="s">
        <v>27</v>
      </c>
      <c r="D30" s="258"/>
      <c r="E30" s="258"/>
      <c r="F30" s="258"/>
      <c r="G30" s="258"/>
      <c r="H30" s="229"/>
    </row>
    <row r="31" spans="1:9" s="38" customFormat="1" ht="29.25" customHeight="1" x14ac:dyDescent="0.2">
      <c r="A31" s="253">
        <v>11</v>
      </c>
      <c r="B31" s="254" t="s">
        <v>29</v>
      </c>
      <c r="C31" s="100" t="s">
        <v>30</v>
      </c>
      <c r="D31" s="254" t="s">
        <v>31</v>
      </c>
      <c r="E31" s="254" t="s">
        <v>77</v>
      </c>
      <c r="F31" s="254" t="s">
        <v>91</v>
      </c>
      <c r="G31" s="254" t="s">
        <v>14</v>
      </c>
      <c r="H31" s="217">
        <f>(1*7404/1045.81)*1.382</f>
        <v>9.7841175739379036</v>
      </c>
    </row>
    <row r="32" spans="1:9" s="38" customFormat="1" ht="42" customHeight="1" x14ac:dyDescent="0.2">
      <c r="A32" s="240"/>
      <c r="B32" s="258"/>
      <c r="C32" s="100" t="s">
        <v>27</v>
      </c>
      <c r="D32" s="258"/>
      <c r="E32" s="258"/>
      <c r="F32" s="258"/>
      <c r="G32" s="258"/>
      <c r="H32" s="229"/>
    </row>
    <row r="33" spans="1:8" s="38" customFormat="1" ht="25.5" customHeight="1" x14ac:dyDescent="0.2">
      <c r="A33" s="253">
        <v>12</v>
      </c>
      <c r="B33" s="254" t="s">
        <v>32</v>
      </c>
      <c r="C33" s="100" t="s">
        <v>33</v>
      </c>
      <c r="D33" s="254" t="s">
        <v>34</v>
      </c>
      <c r="E33" s="254" t="s">
        <v>77</v>
      </c>
      <c r="F33" s="254" t="s">
        <v>91</v>
      </c>
      <c r="G33" s="254" t="s">
        <v>14</v>
      </c>
      <c r="H33" s="217" t="s">
        <v>118</v>
      </c>
    </row>
    <row r="34" spans="1:8" s="38" customFormat="1" ht="39.75" customHeight="1" thickBot="1" x14ac:dyDescent="0.25">
      <c r="A34" s="269"/>
      <c r="B34" s="272"/>
      <c r="C34" s="103" t="s">
        <v>27</v>
      </c>
      <c r="D34" s="272"/>
      <c r="E34" s="272"/>
      <c r="F34" s="272"/>
      <c r="G34" s="272"/>
      <c r="H34" s="219"/>
    </row>
    <row r="35" spans="1:8" s="38" customFormat="1" ht="15.75" customHeight="1" x14ac:dyDescent="0.2">
      <c r="A35" s="277" t="s">
        <v>35</v>
      </c>
      <c r="B35" s="278"/>
      <c r="C35" s="278"/>
      <c r="D35" s="278"/>
      <c r="E35" s="278"/>
      <c r="F35" s="278"/>
      <c r="G35" s="279"/>
      <c r="H35" s="127"/>
    </row>
    <row r="36" spans="1:8" s="38" customFormat="1" ht="17.25" customHeight="1" thickBot="1" x14ac:dyDescent="0.25">
      <c r="A36" s="273" t="s">
        <v>74</v>
      </c>
      <c r="B36" s="274"/>
      <c r="C36" s="274"/>
      <c r="D36" s="274"/>
      <c r="E36" s="274"/>
      <c r="F36" s="274"/>
      <c r="G36" s="275"/>
      <c r="H36" s="122"/>
    </row>
    <row r="37" spans="1:8" s="38" customFormat="1" ht="58.5" customHeight="1" x14ac:dyDescent="0.2">
      <c r="A37" s="267">
        <v>13</v>
      </c>
      <c r="B37" s="270" t="s">
        <v>100</v>
      </c>
      <c r="C37" s="105" t="s">
        <v>7</v>
      </c>
      <c r="D37" s="270" t="s">
        <v>99</v>
      </c>
      <c r="E37" s="270" t="s">
        <v>77</v>
      </c>
      <c r="F37" s="270" t="s">
        <v>90</v>
      </c>
      <c r="G37" s="270" t="s">
        <v>14</v>
      </c>
      <c r="H37" s="228" t="s">
        <v>118</v>
      </c>
    </row>
    <row r="38" spans="1:8" s="38" customFormat="1" ht="46.5" customHeight="1" x14ac:dyDescent="0.2">
      <c r="A38" s="240"/>
      <c r="B38" s="258"/>
      <c r="C38" s="100" t="s">
        <v>8</v>
      </c>
      <c r="D38" s="258"/>
      <c r="E38" s="258"/>
      <c r="F38" s="258"/>
      <c r="G38" s="258"/>
      <c r="H38" s="229"/>
    </row>
    <row r="39" spans="1:8" s="38" customFormat="1" ht="41.25" customHeight="1" x14ac:dyDescent="0.2">
      <c r="A39" s="253">
        <v>14</v>
      </c>
      <c r="B39" s="254" t="s">
        <v>101</v>
      </c>
      <c r="C39" s="100" t="s">
        <v>7</v>
      </c>
      <c r="D39" s="254" t="s">
        <v>99</v>
      </c>
      <c r="E39" s="254" t="s">
        <v>77</v>
      </c>
      <c r="F39" s="254" t="s">
        <v>91</v>
      </c>
      <c r="G39" s="254" t="s">
        <v>14</v>
      </c>
      <c r="H39" s="230" t="s">
        <v>126</v>
      </c>
    </row>
    <row r="40" spans="1:8" s="38" customFormat="1" ht="74.25" customHeight="1" x14ac:dyDescent="0.2">
      <c r="A40" s="240"/>
      <c r="B40" s="258"/>
      <c r="C40" s="100" t="s">
        <v>15</v>
      </c>
      <c r="D40" s="258"/>
      <c r="E40" s="258"/>
      <c r="F40" s="258"/>
      <c r="G40" s="258"/>
      <c r="H40" s="231"/>
    </row>
    <row r="41" spans="1:8" s="38" customFormat="1" ht="26.25" customHeight="1" x14ac:dyDescent="0.2">
      <c r="A41" s="253">
        <v>15</v>
      </c>
      <c r="B41" s="254" t="s">
        <v>103</v>
      </c>
      <c r="C41" s="100" t="s">
        <v>39</v>
      </c>
      <c r="D41" s="254" t="s">
        <v>42</v>
      </c>
      <c r="E41" s="254" t="s">
        <v>77</v>
      </c>
      <c r="F41" s="254" t="s">
        <v>90</v>
      </c>
      <c r="G41" s="254" t="s">
        <v>14</v>
      </c>
      <c r="H41" s="230" t="s">
        <v>118</v>
      </c>
    </row>
    <row r="42" spans="1:8" s="38" customFormat="1" ht="17.25" customHeight="1" x14ac:dyDescent="0.2">
      <c r="A42" s="268"/>
      <c r="B42" s="271"/>
      <c r="C42" s="100" t="s">
        <v>40</v>
      </c>
      <c r="D42" s="271"/>
      <c r="E42" s="271"/>
      <c r="F42" s="271"/>
      <c r="G42" s="271"/>
      <c r="H42" s="255"/>
    </row>
    <row r="43" spans="1:8" s="38" customFormat="1" ht="20.25" customHeight="1" x14ac:dyDescent="0.2">
      <c r="A43" s="268"/>
      <c r="B43" s="271"/>
      <c r="C43" s="100" t="s">
        <v>41</v>
      </c>
      <c r="D43" s="271"/>
      <c r="E43" s="271"/>
      <c r="F43" s="271"/>
      <c r="G43" s="271"/>
      <c r="H43" s="255"/>
    </row>
    <row r="44" spans="1:8" s="38" customFormat="1" ht="26.25" customHeight="1" x14ac:dyDescent="0.2">
      <c r="A44" s="268"/>
      <c r="B44" s="271"/>
      <c r="C44" s="100" t="s">
        <v>37</v>
      </c>
      <c r="D44" s="271"/>
      <c r="E44" s="271"/>
      <c r="F44" s="271"/>
      <c r="G44" s="271"/>
      <c r="H44" s="255"/>
    </row>
    <row r="45" spans="1:8" s="38" customFormat="1" ht="66.75" hidden="1" customHeight="1" x14ac:dyDescent="0.2">
      <c r="A45" s="240"/>
      <c r="B45" s="258"/>
      <c r="C45" s="100" t="s">
        <v>38</v>
      </c>
      <c r="D45" s="258"/>
      <c r="E45" s="258"/>
      <c r="F45" s="258"/>
      <c r="G45" s="258"/>
      <c r="H45" s="125"/>
    </row>
    <row r="46" spans="1:8" s="38" customFormat="1" ht="30" customHeight="1" x14ac:dyDescent="0.2">
      <c r="A46" s="253">
        <v>16</v>
      </c>
      <c r="B46" s="254" t="s">
        <v>43</v>
      </c>
      <c r="C46" s="100" t="s">
        <v>44</v>
      </c>
      <c r="D46" s="254" t="s">
        <v>45</v>
      </c>
      <c r="E46" s="254" t="s">
        <v>102</v>
      </c>
      <c r="F46" s="254" t="s">
        <v>90</v>
      </c>
      <c r="G46" s="254" t="s">
        <v>36</v>
      </c>
      <c r="H46" s="230" t="s">
        <v>127</v>
      </c>
    </row>
    <row r="47" spans="1:8" s="38" customFormat="1" ht="54" customHeight="1" thickBot="1" x14ac:dyDescent="0.25">
      <c r="A47" s="269"/>
      <c r="B47" s="272"/>
      <c r="C47" s="103" t="s">
        <v>15</v>
      </c>
      <c r="D47" s="272"/>
      <c r="E47" s="272"/>
      <c r="F47" s="272"/>
      <c r="G47" s="272"/>
      <c r="H47" s="231"/>
    </row>
    <row r="48" spans="1:8" s="38" customFormat="1" ht="15.75" customHeight="1" thickBot="1" x14ac:dyDescent="0.25">
      <c r="A48" s="264" t="s">
        <v>47</v>
      </c>
      <c r="B48" s="265"/>
      <c r="C48" s="265"/>
      <c r="D48" s="265"/>
      <c r="E48" s="265"/>
      <c r="F48" s="266"/>
      <c r="G48" s="107"/>
      <c r="H48" s="128"/>
    </row>
    <row r="49" spans="1:8" s="38" customFormat="1" ht="27" customHeight="1" x14ac:dyDescent="0.2">
      <c r="A49" s="267">
        <v>17</v>
      </c>
      <c r="B49" s="270" t="s">
        <v>48</v>
      </c>
      <c r="C49" s="105" t="s">
        <v>39</v>
      </c>
      <c r="D49" s="270" t="s">
        <v>46</v>
      </c>
      <c r="E49" s="270" t="s">
        <v>77</v>
      </c>
      <c r="F49" s="270" t="s">
        <v>90</v>
      </c>
      <c r="G49" s="270" t="s">
        <v>14</v>
      </c>
      <c r="H49" s="276" t="s">
        <v>118</v>
      </c>
    </row>
    <row r="50" spans="1:8" s="38" customFormat="1" ht="15" customHeight="1" x14ac:dyDescent="0.2">
      <c r="A50" s="268"/>
      <c r="B50" s="271"/>
      <c r="C50" s="100" t="s">
        <v>40</v>
      </c>
      <c r="D50" s="271"/>
      <c r="E50" s="271"/>
      <c r="F50" s="271"/>
      <c r="G50" s="271"/>
      <c r="H50" s="255"/>
    </row>
    <row r="51" spans="1:8" s="38" customFormat="1" ht="15" customHeight="1" x14ac:dyDescent="0.2">
      <c r="A51" s="268"/>
      <c r="B51" s="271"/>
      <c r="C51" s="100" t="s">
        <v>41</v>
      </c>
      <c r="D51" s="271"/>
      <c r="E51" s="271"/>
      <c r="F51" s="271"/>
      <c r="G51" s="271"/>
      <c r="H51" s="255"/>
    </row>
    <row r="52" spans="1:8" s="38" customFormat="1" ht="22.5" customHeight="1" x14ac:dyDescent="0.2">
      <c r="A52" s="268"/>
      <c r="B52" s="271"/>
      <c r="C52" s="100" t="s">
        <v>49</v>
      </c>
      <c r="D52" s="271"/>
      <c r="E52" s="271"/>
      <c r="F52" s="271"/>
      <c r="G52" s="271"/>
      <c r="H52" s="255"/>
    </row>
    <row r="53" spans="1:8" s="38" customFormat="1" ht="24" customHeight="1" thickBot="1" x14ac:dyDescent="0.25">
      <c r="A53" s="269"/>
      <c r="B53" s="272"/>
      <c r="C53" s="103" t="s">
        <v>50</v>
      </c>
      <c r="D53" s="272"/>
      <c r="E53" s="272"/>
      <c r="F53" s="272"/>
      <c r="G53" s="272"/>
      <c r="H53" s="259"/>
    </row>
    <row r="54" spans="1:8" s="38" customFormat="1" ht="13.5" customHeight="1" thickBot="1" x14ac:dyDescent="0.25">
      <c r="A54" s="264" t="s">
        <v>86</v>
      </c>
      <c r="B54" s="265"/>
      <c r="C54" s="265"/>
      <c r="D54" s="265"/>
      <c r="E54" s="265"/>
      <c r="F54" s="266"/>
      <c r="G54" s="107"/>
      <c r="H54" s="128"/>
    </row>
    <row r="55" spans="1:8" s="38" customFormat="1" ht="54" customHeight="1" x14ac:dyDescent="0.2">
      <c r="A55" s="267">
        <v>18</v>
      </c>
      <c r="B55" s="270" t="s">
        <v>51</v>
      </c>
      <c r="C55" s="105" t="s">
        <v>52</v>
      </c>
      <c r="D55" s="270" t="s">
        <v>54</v>
      </c>
      <c r="E55" s="270" t="s">
        <v>77</v>
      </c>
      <c r="F55" s="270" t="s">
        <v>98</v>
      </c>
      <c r="G55" s="270" t="s">
        <v>55</v>
      </c>
      <c r="H55" s="228">
        <f>(8*1070/1045.81)*1.382</f>
        <v>11.311729664088121</v>
      </c>
    </row>
    <row r="56" spans="1:8" s="38" customFormat="1" ht="36" customHeight="1" x14ac:dyDescent="0.2">
      <c r="A56" s="240"/>
      <c r="B56" s="258"/>
      <c r="C56" s="100" t="s">
        <v>53</v>
      </c>
      <c r="D56" s="258"/>
      <c r="E56" s="258"/>
      <c r="F56" s="258"/>
      <c r="G56" s="258"/>
      <c r="H56" s="229"/>
    </row>
    <row r="57" spans="1:8" s="38" customFormat="1" ht="53.25" customHeight="1" x14ac:dyDescent="0.2">
      <c r="A57" s="253">
        <v>19</v>
      </c>
      <c r="B57" s="254" t="s">
        <v>56</v>
      </c>
      <c r="C57" s="100" t="s">
        <v>57</v>
      </c>
      <c r="D57" s="254" t="s">
        <v>106</v>
      </c>
      <c r="E57" s="254" t="s">
        <v>77</v>
      </c>
      <c r="F57" s="254" t="s">
        <v>98</v>
      </c>
      <c r="G57" s="254" t="s">
        <v>55</v>
      </c>
      <c r="H57" s="122" t="s">
        <v>127</v>
      </c>
    </row>
    <row r="58" spans="1:8" s="38" customFormat="1" ht="60" customHeight="1" x14ac:dyDescent="0.2">
      <c r="A58" s="240"/>
      <c r="B58" s="258"/>
      <c r="C58" s="100" t="s">
        <v>53</v>
      </c>
      <c r="D58" s="258"/>
      <c r="E58" s="258"/>
      <c r="F58" s="258"/>
      <c r="G58" s="258"/>
      <c r="H58" s="172"/>
    </row>
    <row r="59" spans="1:8" s="38" customFormat="1" ht="17.25" customHeight="1" thickBot="1" x14ac:dyDescent="0.25">
      <c r="A59" s="273" t="s">
        <v>19</v>
      </c>
      <c r="B59" s="274"/>
      <c r="C59" s="274"/>
      <c r="D59" s="274"/>
      <c r="E59" s="274"/>
      <c r="F59" s="274"/>
      <c r="G59" s="275"/>
      <c r="H59" s="128"/>
    </row>
    <row r="60" spans="1:8" s="38" customFormat="1" ht="23.25" customHeight="1" x14ac:dyDescent="0.2">
      <c r="A60" s="267">
        <v>20</v>
      </c>
      <c r="B60" s="270" t="s">
        <v>58</v>
      </c>
      <c r="C60" s="105" t="s">
        <v>59</v>
      </c>
      <c r="D60" s="270" t="s">
        <v>60</v>
      </c>
      <c r="E60" s="270" t="s">
        <v>77</v>
      </c>
      <c r="F60" s="270" t="s">
        <v>91</v>
      </c>
      <c r="G60" s="270" t="s">
        <v>14</v>
      </c>
      <c r="H60" s="228">
        <f>(4.2*857/1045.81)*1.382</f>
        <v>4.7564766066493913</v>
      </c>
    </row>
    <row r="61" spans="1:8" s="38" customFormat="1" ht="39" customHeight="1" x14ac:dyDescent="0.2">
      <c r="A61" s="240"/>
      <c r="B61" s="258"/>
      <c r="C61" s="100" t="s">
        <v>27</v>
      </c>
      <c r="D61" s="258"/>
      <c r="E61" s="258"/>
      <c r="F61" s="258"/>
      <c r="G61" s="258"/>
      <c r="H61" s="229"/>
    </row>
    <row r="62" spans="1:8" s="38" customFormat="1" ht="25.5" customHeight="1" x14ac:dyDescent="0.2">
      <c r="A62" s="253">
        <v>21</v>
      </c>
      <c r="B62" s="254" t="s">
        <v>104</v>
      </c>
      <c r="C62" s="100" t="s">
        <v>59</v>
      </c>
      <c r="D62" s="254" t="s">
        <v>61</v>
      </c>
      <c r="E62" s="254" t="s">
        <v>77</v>
      </c>
      <c r="F62" s="254" t="s">
        <v>91</v>
      </c>
      <c r="G62" s="254" t="s">
        <v>14</v>
      </c>
      <c r="H62" s="230" t="s">
        <v>122</v>
      </c>
    </row>
    <row r="63" spans="1:8" s="38" customFormat="1" ht="46.5" customHeight="1" x14ac:dyDescent="0.2">
      <c r="A63" s="240"/>
      <c r="B63" s="258"/>
      <c r="C63" s="100" t="s">
        <v>27</v>
      </c>
      <c r="D63" s="258"/>
      <c r="E63" s="258"/>
      <c r="F63" s="258"/>
      <c r="G63" s="258"/>
      <c r="H63" s="231"/>
    </row>
    <row r="64" spans="1:8" s="38" customFormat="1" ht="23.25" customHeight="1" x14ac:dyDescent="0.2">
      <c r="A64" s="253">
        <v>22</v>
      </c>
      <c r="B64" s="254" t="s">
        <v>62</v>
      </c>
      <c r="C64" s="100" t="s">
        <v>33</v>
      </c>
      <c r="D64" s="254" t="s">
        <v>105</v>
      </c>
      <c r="E64" s="254" t="s">
        <v>77</v>
      </c>
      <c r="F64" s="254" t="s">
        <v>98</v>
      </c>
      <c r="G64" s="254" t="s">
        <v>14</v>
      </c>
      <c r="H64" s="217" t="s">
        <v>118</v>
      </c>
    </row>
    <row r="65" spans="1:8" s="38" customFormat="1" ht="24.75" customHeight="1" x14ac:dyDescent="0.2">
      <c r="A65" s="268"/>
      <c r="B65" s="271"/>
      <c r="C65" s="100" t="s">
        <v>22</v>
      </c>
      <c r="D65" s="271"/>
      <c r="E65" s="271"/>
      <c r="F65" s="271"/>
      <c r="G65" s="271"/>
      <c r="H65" s="218"/>
    </row>
    <row r="66" spans="1:8" s="38" customFormat="1" ht="21" customHeight="1" thickBot="1" x14ac:dyDescent="0.25">
      <c r="A66" s="269"/>
      <c r="B66" s="272"/>
      <c r="C66" s="103" t="s">
        <v>63</v>
      </c>
      <c r="D66" s="272"/>
      <c r="E66" s="272"/>
      <c r="F66" s="272"/>
      <c r="G66" s="272"/>
      <c r="H66" s="219"/>
    </row>
    <row r="67" spans="1:8" s="38" customFormat="1" ht="13.5" customHeight="1" thickBot="1" x14ac:dyDescent="0.25">
      <c r="A67" s="264" t="s">
        <v>64</v>
      </c>
      <c r="B67" s="265"/>
      <c r="C67" s="265"/>
      <c r="D67" s="265"/>
      <c r="E67" s="265"/>
      <c r="F67" s="266"/>
      <c r="G67" s="107"/>
      <c r="H67" s="128"/>
    </row>
    <row r="68" spans="1:8" s="38" customFormat="1" ht="48" customHeight="1" x14ac:dyDescent="0.2">
      <c r="A68" s="267">
        <v>23</v>
      </c>
      <c r="B68" s="270" t="s">
        <v>65</v>
      </c>
      <c r="C68" s="105" t="s">
        <v>66</v>
      </c>
      <c r="D68" s="105" t="s">
        <v>68</v>
      </c>
      <c r="E68" s="270" t="s">
        <v>77</v>
      </c>
      <c r="F68" s="270" t="s">
        <v>90</v>
      </c>
      <c r="G68" s="270" t="s">
        <v>14</v>
      </c>
      <c r="H68" s="228" t="s">
        <v>126</v>
      </c>
    </row>
    <row r="69" spans="1:8" s="38" customFormat="1" ht="45.75" customHeight="1" x14ac:dyDescent="0.2">
      <c r="A69" s="268"/>
      <c r="B69" s="271"/>
      <c r="C69" s="100" t="s">
        <v>22</v>
      </c>
      <c r="D69" s="100" t="s">
        <v>69</v>
      </c>
      <c r="E69" s="271"/>
      <c r="F69" s="271"/>
      <c r="G69" s="271"/>
      <c r="H69" s="218"/>
    </row>
    <row r="70" spans="1:8" s="38" customFormat="1" ht="20.25" customHeight="1" thickBot="1" x14ac:dyDescent="0.25">
      <c r="A70" s="269"/>
      <c r="B70" s="272"/>
      <c r="C70" s="103" t="s">
        <v>67</v>
      </c>
      <c r="D70" s="129"/>
      <c r="E70" s="272"/>
      <c r="F70" s="272"/>
      <c r="G70" s="272"/>
      <c r="H70" s="219"/>
    </row>
    <row r="71" spans="1:8" s="66" customFormat="1" ht="11.25" customHeight="1" x14ac:dyDescent="0.25">
      <c r="A71" s="97"/>
      <c r="B71" s="109" t="s">
        <v>107</v>
      </c>
      <c r="C71" s="110"/>
      <c r="D71" s="109"/>
      <c r="E71" s="109"/>
      <c r="F71" s="109"/>
      <c r="G71" s="109"/>
      <c r="H71" s="109"/>
    </row>
    <row r="72" spans="1:8" ht="10.5" customHeight="1" x14ac:dyDescent="0.2">
      <c r="A72" s="196"/>
      <c r="B72" s="134" t="s">
        <v>110</v>
      </c>
      <c r="C72" s="135"/>
      <c r="D72" s="134"/>
      <c r="E72" s="134"/>
      <c r="F72" s="134"/>
      <c r="G72" s="134"/>
      <c r="H72" s="136"/>
    </row>
    <row r="73" spans="1:8" ht="12.75" x14ac:dyDescent="0.2">
      <c r="A73" s="196"/>
      <c r="B73" s="134" t="s">
        <v>108</v>
      </c>
      <c r="C73" s="135"/>
      <c r="D73" s="134"/>
      <c r="E73" s="134"/>
      <c r="F73" s="134"/>
      <c r="G73" s="134"/>
      <c r="H73" s="136"/>
    </row>
    <row r="74" spans="1:8" ht="12.75" x14ac:dyDescent="0.2">
      <c r="A74" s="196"/>
      <c r="B74" s="134" t="s">
        <v>109</v>
      </c>
      <c r="C74" s="135"/>
      <c r="D74" s="134"/>
      <c r="E74" s="134"/>
      <c r="F74" s="134"/>
      <c r="G74" s="134"/>
      <c r="H74" s="136"/>
    </row>
    <row r="75" spans="1:8" ht="66.75" customHeight="1" x14ac:dyDescent="0.2">
      <c r="B75" s="32"/>
      <c r="C75" s="33"/>
      <c r="D75" s="32"/>
      <c r="E75" s="32"/>
      <c r="F75" s="32"/>
      <c r="G75" s="32"/>
      <c r="H75" s="32"/>
    </row>
    <row r="76" spans="1:8" ht="66.75" customHeight="1" x14ac:dyDescent="0.2">
      <c r="B76" s="214" t="s">
        <v>111</v>
      </c>
      <c r="C76" s="214"/>
      <c r="D76" s="214"/>
      <c r="E76" s="214"/>
      <c r="F76" s="214"/>
      <c r="G76" s="214"/>
      <c r="H76" s="214"/>
    </row>
    <row r="77" spans="1:8" ht="66.75" customHeight="1" x14ac:dyDescent="0.2">
      <c r="B77" s="215" t="s">
        <v>116</v>
      </c>
      <c r="C77" s="215"/>
      <c r="D77" s="215"/>
      <c r="E77" s="215"/>
      <c r="F77" s="215"/>
      <c r="G77" s="215"/>
      <c r="H77" s="215"/>
    </row>
    <row r="78" spans="1:8" ht="66.75" customHeight="1" x14ac:dyDescent="0.2">
      <c r="B78" s="32"/>
      <c r="C78" s="33"/>
      <c r="D78" s="32"/>
      <c r="E78" s="32"/>
      <c r="F78" s="32"/>
      <c r="G78" s="32"/>
      <c r="H78" s="32"/>
    </row>
    <row r="79" spans="1:8" ht="66.75" customHeight="1" x14ac:dyDescent="0.2">
      <c r="B79" s="32"/>
      <c r="C79" s="33"/>
      <c r="D79" s="32"/>
      <c r="E79" s="32"/>
      <c r="F79" s="32"/>
      <c r="G79" s="32"/>
      <c r="H79" s="32"/>
    </row>
    <row r="80" spans="1:8" ht="66.75" customHeight="1" x14ac:dyDescent="0.2">
      <c r="B80" s="216" t="s">
        <v>112</v>
      </c>
      <c r="C80" s="216"/>
      <c r="D80" s="216"/>
      <c r="E80" s="216"/>
      <c r="F80" s="216"/>
      <c r="G80" s="216"/>
      <c r="H80" s="216"/>
    </row>
    <row r="81" spans="2:8" ht="66.75" customHeight="1" x14ac:dyDescent="0.2">
      <c r="B81" s="216" t="s">
        <v>115</v>
      </c>
      <c r="C81" s="216"/>
      <c r="D81" s="216"/>
      <c r="E81" s="216"/>
      <c r="F81" s="216"/>
      <c r="G81" s="216"/>
      <c r="H81" s="216"/>
    </row>
    <row r="82" spans="2:8" ht="66.75" customHeight="1" x14ac:dyDescent="0.2">
      <c r="B82" s="216" t="s">
        <v>113</v>
      </c>
      <c r="C82" s="216"/>
      <c r="D82" s="216"/>
      <c r="E82" s="216"/>
      <c r="F82" s="216"/>
      <c r="G82" s="216"/>
      <c r="H82" s="216"/>
    </row>
    <row r="83" spans="2:8" ht="66.75" customHeight="1" x14ac:dyDescent="0.2">
      <c r="B83" s="216" t="s">
        <v>114</v>
      </c>
      <c r="C83" s="216"/>
      <c r="D83" s="216"/>
      <c r="E83" s="216"/>
      <c r="F83" s="216"/>
      <c r="G83" s="216"/>
      <c r="H83" s="216"/>
    </row>
    <row r="84" spans="2:8" ht="66.75" customHeight="1" x14ac:dyDescent="0.2">
      <c r="B84" s="213"/>
      <c r="C84" s="213"/>
      <c r="D84" s="213"/>
      <c r="E84" s="213"/>
      <c r="F84" s="213"/>
      <c r="G84" s="213"/>
      <c r="H84" s="213"/>
    </row>
  </sheetData>
  <mergeCells count="154">
    <mergeCell ref="F6:H6"/>
    <mergeCell ref="B84:H84"/>
    <mergeCell ref="B76:H76"/>
    <mergeCell ref="B77:H77"/>
    <mergeCell ref="B80:H80"/>
    <mergeCell ref="B81:H81"/>
    <mergeCell ref="B82:H82"/>
    <mergeCell ref="B83:H83"/>
    <mergeCell ref="H64:H66"/>
    <mergeCell ref="A67:F67"/>
    <mergeCell ref="A68:A70"/>
    <mergeCell ref="B68:B70"/>
    <mergeCell ref="E68:E70"/>
    <mergeCell ref="F68:F70"/>
    <mergeCell ref="G68:G70"/>
    <mergeCell ref="H68:H70"/>
    <mergeCell ref="A64:A66"/>
    <mergeCell ref="B64:B66"/>
    <mergeCell ref="D64:D66"/>
    <mergeCell ref="E64:E66"/>
    <mergeCell ref="F64:F66"/>
    <mergeCell ref="G64:G66"/>
    <mergeCell ref="H60:H61"/>
    <mergeCell ref="A62:A63"/>
    <mergeCell ref="B62:B63"/>
    <mergeCell ref="D62:D63"/>
    <mergeCell ref="E62:E63"/>
    <mergeCell ref="F62:F63"/>
    <mergeCell ref="G62:G63"/>
    <mergeCell ref="H62:H63"/>
    <mergeCell ref="A59:G59"/>
    <mergeCell ref="A60:A61"/>
    <mergeCell ref="B60:B61"/>
    <mergeCell ref="D60:D61"/>
    <mergeCell ref="E60:E61"/>
    <mergeCell ref="F60:F61"/>
    <mergeCell ref="G60:G61"/>
    <mergeCell ref="G55:G56"/>
    <mergeCell ref="H55:H56"/>
    <mergeCell ref="A57:A58"/>
    <mergeCell ref="B57:B58"/>
    <mergeCell ref="D57:D58"/>
    <mergeCell ref="E57:E58"/>
    <mergeCell ref="F57:F58"/>
    <mergeCell ref="G57:G58"/>
    <mergeCell ref="A54:F54"/>
    <mergeCell ref="A55:A56"/>
    <mergeCell ref="B55:B56"/>
    <mergeCell ref="D55:D56"/>
    <mergeCell ref="E55:E56"/>
    <mergeCell ref="F55:F56"/>
    <mergeCell ref="H46:H47"/>
    <mergeCell ref="A48:F48"/>
    <mergeCell ref="A49:A53"/>
    <mergeCell ref="B49:B53"/>
    <mergeCell ref="D49:D53"/>
    <mergeCell ref="E49:E53"/>
    <mergeCell ref="F49:F53"/>
    <mergeCell ref="G49:G53"/>
    <mergeCell ref="A46:A47"/>
    <mergeCell ref="B46:B47"/>
    <mergeCell ref="D46:D47"/>
    <mergeCell ref="E46:E47"/>
    <mergeCell ref="F46:F47"/>
    <mergeCell ref="G46:G47"/>
    <mergeCell ref="A41:A45"/>
    <mergeCell ref="B41:B45"/>
    <mergeCell ref="D41:D45"/>
    <mergeCell ref="E41:E45"/>
    <mergeCell ref="F41:F45"/>
    <mergeCell ref="G41:G45"/>
    <mergeCell ref="H37:H38"/>
    <mergeCell ref="A39:A40"/>
    <mergeCell ref="B39:B40"/>
    <mergeCell ref="D39:D40"/>
    <mergeCell ref="E39:E40"/>
    <mergeCell ref="F39:F40"/>
    <mergeCell ref="G39:G40"/>
    <mergeCell ref="H39:H40"/>
    <mergeCell ref="A35:G35"/>
    <mergeCell ref="A36:G36"/>
    <mergeCell ref="A37:A38"/>
    <mergeCell ref="B37:B38"/>
    <mergeCell ref="D37:D38"/>
    <mergeCell ref="E37:E38"/>
    <mergeCell ref="F37:F38"/>
    <mergeCell ref="G37:G38"/>
    <mergeCell ref="A33:A34"/>
    <mergeCell ref="B33:B34"/>
    <mergeCell ref="D33:D34"/>
    <mergeCell ref="E33:E34"/>
    <mergeCell ref="F33:F34"/>
    <mergeCell ref="G33:G34"/>
    <mergeCell ref="H29:H30"/>
    <mergeCell ref="A31:A32"/>
    <mergeCell ref="B31:B32"/>
    <mergeCell ref="D31:D32"/>
    <mergeCell ref="E31:E32"/>
    <mergeCell ref="F31:F32"/>
    <mergeCell ref="G31:G32"/>
    <mergeCell ref="H31:H32"/>
    <mergeCell ref="G26:G28"/>
    <mergeCell ref="A29:A30"/>
    <mergeCell ref="B29:B30"/>
    <mergeCell ref="D29:D30"/>
    <mergeCell ref="E29:E30"/>
    <mergeCell ref="F29:F30"/>
    <mergeCell ref="G29:G30"/>
    <mergeCell ref="A20:A22"/>
    <mergeCell ref="B20:B22"/>
    <mergeCell ref="D20:D22"/>
    <mergeCell ref="E20:E22"/>
    <mergeCell ref="A7:H7"/>
    <mergeCell ref="A8:A9"/>
    <mergeCell ref="B8:B9"/>
    <mergeCell ref="C8:C9"/>
    <mergeCell ref="D8:D9"/>
    <mergeCell ref="E8:E9"/>
    <mergeCell ref="F8:F9"/>
    <mergeCell ref="G8:G9"/>
    <mergeCell ref="H8:H9"/>
    <mergeCell ref="F20:F22"/>
    <mergeCell ref="G20:G22"/>
    <mergeCell ref="H20:H22"/>
    <mergeCell ref="A14:A15"/>
    <mergeCell ref="B14:B15"/>
    <mergeCell ref="D14:D15"/>
    <mergeCell ref="E14:E15"/>
    <mergeCell ref="F14:F15"/>
    <mergeCell ref="G14:G15"/>
    <mergeCell ref="F2:H2"/>
    <mergeCell ref="F3:H3"/>
    <mergeCell ref="F4:H4"/>
    <mergeCell ref="F5:H5"/>
    <mergeCell ref="H33:H34"/>
    <mergeCell ref="H41:H44"/>
    <mergeCell ref="H49:H53"/>
    <mergeCell ref="A10:G10"/>
    <mergeCell ref="A11:G11"/>
    <mergeCell ref="A12:A13"/>
    <mergeCell ref="B12:B13"/>
    <mergeCell ref="D12:D13"/>
    <mergeCell ref="E12:E13"/>
    <mergeCell ref="F12:F13"/>
    <mergeCell ref="G12:G13"/>
    <mergeCell ref="A25:F25"/>
    <mergeCell ref="A26:A28"/>
    <mergeCell ref="B26:B28"/>
    <mergeCell ref="D26:D28"/>
    <mergeCell ref="E26:E28"/>
    <mergeCell ref="F26:F28"/>
    <mergeCell ref="H14:H15"/>
    <mergeCell ref="G16:G17"/>
    <mergeCell ref="A19:F19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"/>
  <cols>
    <col min="1" max="1" width="2.7109375" style="1" customWidth="1"/>
    <col min="2" max="2" width="12.140625" style="1" customWidth="1"/>
    <col min="3" max="3" width="25.28515625" style="37" customWidth="1"/>
    <col min="4" max="7" width="12.140625" style="1" customWidth="1"/>
    <col min="8" max="8" width="12.140625" style="38" customWidth="1"/>
    <col min="9" max="16384" width="9.140625" style="1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63" customHeight="1" thickBot="1" x14ac:dyDescent="0.25">
      <c r="A8" s="245" t="s">
        <v>150</v>
      </c>
      <c r="B8" s="245"/>
      <c r="C8" s="245"/>
      <c r="D8" s="245"/>
      <c r="E8" s="245"/>
      <c r="F8" s="245"/>
      <c r="G8" s="245"/>
      <c r="H8" s="245"/>
    </row>
    <row r="9" spans="1:8" x14ac:dyDescent="0.2">
      <c r="A9" s="222" t="s">
        <v>72</v>
      </c>
      <c r="B9" s="246" t="s">
        <v>0</v>
      </c>
      <c r="C9" s="246" t="s">
        <v>1</v>
      </c>
      <c r="D9" s="246" t="s">
        <v>70</v>
      </c>
      <c r="E9" s="246" t="s">
        <v>2</v>
      </c>
      <c r="F9" s="246" t="s">
        <v>3</v>
      </c>
      <c r="G9" s="246" t="s">
        <v>4</v>
      </c>
      <c r="H9" s="248" t="s">
        <v>71</v>
      </c>
    </row>
    <row r="10" spans="1:8" ht="119.25" customHeight="1" x14ac:dyDescent="0.2">
      <c r="A10" s="223"/>
      <c r="B10" s="247"/>
      <c r="C10" s="247"/>
      <c r="D10" s="247"/>
      <c r="E10" s="247"/>
      <c r="F10" s="247"/>
      <c r="G10" s="247"/>
      <c r="H10" s="249"/>
    </row>
    <row r="11" spans="1:8" ht="13.5" thickBot="1" x14ac:dyDescent="0.25">
      <c r="A11" s="234" t="s">
        <v>73</v>
      </c>
      <c r="B11" s="235"/>
      <c r="C11" s="235"/>
      <c r="D11" s="235"/>
      <c r="E11" s="235"/>
      <c r="F11" s="235"/>
      <c r="G11" s="235"/>
      <c r="H11" s="178"/>
    </row>
    <row r="12" spans="1:8" x14ac:dyDescent="0.2">
      <c r="A12" s="243" t="s">
        <v>117</v>
      </c>
      <c r="B12" s="244"/>
      <c r="C12" s="244"/>
      <c r="D12" s="244"/>
      <c r="E12" s="244"/>
      <c r="F12" s="244"/>
      <c r="G12" s="244"/>
      <c r="H12" s="179"/>
    </row>
    <row r="13" spans="1:8" ht="24" x14ac:dyDescent="0.2">
      <c r="A13" s="223" t="s">
        <v>5</v>
      </c>
      <c r="B13" s="226" t="s">
        <v>6</v>
      </c>
      <c r="C13" s="180" t="s">
        <v>7</v>
      </c>
      <c r="D13" s="226" t="s">
        <v>9</v>
      </c>
      <c r="E13" s="226" t="s">
        <v>77</v>
      </c>
      <c r="F13" s="226" t="s">
        <v>90</v>
      </c>
      <c r="G13" s="226" t="s">
        <v>10</v>
      </c>
      <c r="H13" s="124">
        <f>(56*5440/2554.14)*1.382</f>
        <v>164.83531834590116</v>
      </c>
    </row>
    <row r="14" spans="1:8" ht="72" x14ac:dyDescent="0.2">
      <c r="A14" s="223"/>
      <c r="B14" s="226"/>
      <c r="C14" s="180" t="s">
        <v>8</v>
      </c>
      <c r="D14" s="226"/>
      <c r="E14" s="226"/>
      <c r="F14" s="226"/>
      <c r="G14" s="226"/>
      <c r="H14" s="181" t="s">
        <v>123</v>
      </c>
    </row>
    <row r="15" spans="1:8" ht="24" x14ac:dyDescent="0.2">
      <c r="A15" s="223" t="s">
        <v>11</v>
      </c>
      <c r="B15" s="226" t="s">
        <v>12</v>
      </c>
      <c r="C15" s="180" t="s">
        <v>7</v>
      </c>
      <c r="D15" s="226" t="s">
        <v>13</v>
      </c>
      <c r="E15" s="226" t="s">
        <v>77</v>
      </c>
      <c r="F15" s="226" t="s">
        <v>90</v>
      </c>
      <c r="G15" s="226" t="s">
        <v>14</v>
      </c>
      <c r="H15" s="217">
        <f>(32*1106/2554.14)*1.382</f>
        <v>19.149985513714988</v>
      </c>
    </row>
    <row r="16" spans="1:8" ht="36" x14ac:dyDescent="0.2">
      <c r="A16" s="223"/>
      <c r="B16" s="226"/>
      <c r="C16" s="180" t="s">
        <v>8</v>
      </c>
      <c r="D16" s="226"/>
      <c r="E16" s="226"/>
      <c r="F16" s="226"/>
      <c r="G16" s="226"/>
      <c r="H16" s="229"/>
    </row>
    <row r="17" spans="1:9" ht="96" x14ac:dyDescent="0.2">
      <c r="A17" s="90">
        <v>3</v>
      </c>
      <c r="B17" s="180" t="s">
        <v>76</v>
      </c>
      <c r="C17" s="180" t="s">
        <v>78</v>
      </c>
      <c r="D17" s="180" t="s">
        <v>82</v>
      </c>
      <c r="E17" s="180" t="s">
        <v>75</v>
      </c>
      <c r="F17" s="180" t="s">
        <v>98</v>
      </c>
      <c r="G17" s="226" t="s">
        <v>79</v>
      </c>
      <c r="H17" s="91" t="s">
        <v>118</v>
      </c>
    </row>
    <row r="18" spans="1:9" ht="96" x14ac:dyDescent="0.2">
      <c r="A18" s="90">
        <v>4</v>
      </c>
      <c r="B18" s="180" t="s">
        <v>80</v>
      </c>
      <c r="C18" s="180" t="s">
        <v>81</v>
      </c>
      <c r="D18" s="180" t="s">
        <v>82</v>
      </c>
      <c r="E18" s="180" t="s">
        <v>75</v>
      </c>
      <c r="F18" s="180" t="s">
        <v>98</v>
      </c>
      <c r="G18" s="226"/>
      <c r="H18" s="198" t="s">
        <v>119</v>
      </c>
    </row>
    <row r="19" spans="1:9" ht="84.75" thickBot="1" x14ac:dyDescent="0.25">
      <c r="A19" s="205">
        <v>5</v>
      </c>
      <c r="B19" s="163" t="s">
        <v>83</v>
      </c>
      <c r="C19" s="163" t="s">
        <v>84</v>
      </c>
      <c r="D19" s="163" t="s">
        <v>95</v>
      </c>
      <c r="E19" s="163" t="s">
        <v>85</v>
      </c>
      <c r="F19" s="163" t="s">
        <v>98</v>
      </c>
      <c r="G19" s="163" t="s">
        <v>79</v>
      </c>
      <c r="H19" s="207" t="s">
        <v>129</v>
      </c>
    </row>
    <row r="20" spans="1:9" ht="13.5" thickBot="1" x14ac:dyDescent="0.25">
      <c r="A20" s="238" t="s">
        <v>86</v>
      </c>
      <c r="B20" s="239"/>
      <c r="C20" s="239"/>
      <c r="D20" s="239"/>
      <c r="E20" s="239"/>
      <c r="F20" s="239"/>
      <c r="G20" s="182"/>
      <c r="H20" s="183"/>
    </row>
    <row r="21" spans="1:9" x14ac:dyDescent="0.2">
      <c r="A21" s="240">
        <v>6</v>
      </c>
      <c r="B21" s="241" t="s">
        <v>87</v>
      </c>
      <c r="C21" s="204" t="s">
        <v>16</v>
      </c>
      <c r="D21" s="241" t="s">
        <v>89</v>
      </c>
      <c r="E21" s="241" t="s">
        <v>77</v>
      </c>
      <c r="F21" s="241" t="s">
        <v>91</v>
      </c>
      <c r="G21" s="241" t="s">
        <v>18</v>
      </c>
      <c r="H21" s="218">
        <f>(28*1070/2554.14)*1.382</f>
        <v>16.210826344679617</v>
      </c>
    </row>
    <row r="22" spans="1:9" ht="24" x14ac:dyDescent="0.2">
      <c r="A22" s="223"/>
      <c r="B22" s="226"/>
      <c r="C22" s="180" t="s">
        <v>17</v>
      </c>
      <c r="D22" s="226"/>
      <c r="E22" s="226"/>
      <c r="F22" s="226"/>
      <c r="G22" s="226"/>
      <c r="H22" s="218"/>
    </row>
    <row r="23" spans="1:9" ht="24" x14ac:dyDescent="0.2">
      <c r="A23" s="223"/>
      <c r="B23" s="226"/>
      <c r="C23" s="180" t="s">
        <v>88</v>
      </c>
      <c r="D23" s="226"/>
      <c r="E23" s="226"/>
      <c r="F23" s="226"/>
      <c r="G23" s="226"/>
      <c r="H23" s="229"/>
    </row>
    <row r="24" spans="1:9" ht="84" x14ac:dyDescent="0.2">
      <c r="A24" s="90">
        <v>7</v>
      </c>
      <c r="B24" s="180" t="s">
        <v>92</v>
      </c>
      <c r="C24" s="180" t="s">
        <v>93</v>
      </c>
      <c r="D24" s="180" t="s">
        <v>94</v>
      </c>
      <c r="E24" s="180" t="s">
        <v>75</v>
      </c>
      <c r="F24" s="180" t="s">
        <v>98</v>
      </c>
      <c r="G24" s="180" t="s">
        <v>79</v>
      </c>
      <c r="H24" s="91" t="s">
        <v>137</v>
      </c>
      <c r="I24" s="13"/>
    </row>
    <row r="25" spans="1:9" ht="84" x14ac:dyDescent="0.2">
      <c r="A25" s="90">
        <v>8</v>
      </c>
      <c r="B25" s="180" t="s">
        <v>96</v>
      </c>
      <c r="C25" s="180" t="s">
        <v>97</v>
      </c>
      <c r="D25" s="180" t="s">
        <v>94</v>
      </c>
      <c r="E25" s="180" t="s">
        <v>85</v>
      </c>
      <c r="F25" s="180" t="s">
        <v>98</v>
      </c>
      <c r="G25" s="180" t="s">
        <v>79</v>
      </c>
      <c r="H25" s="93">
        <v>1643.89</v>
      </c>
      <c r="I25" s="13" t="s">
        <v>120</v>
      </c>
    </row>
    <row r="26" spans="1:9" ht="13.5" thickBot="1" x14ac:dyDescent="0.25">
      <c r="A26" s="234" t="s">
        <v>19</v>
      </c>
      <c r="B26" s="235"/>
      <c r="C26" s="235"/>
      <c r="D26" s="235"/>
      <c r="E26" s="235"/>
      <c r="F26" s="235"/>
      <c r="G26" s="200"/>
      <c r="H26" s="178"/>
    </row>
    <row r="27" spans="1:9" ht="24" x14ac:dyDescent="0.2">
      <c r="A27" s="222">
        <v>9</v>
      </c>
      <c r="B27" s="225" t="s">
        <v>20</v>
      </c>
      <c r="C27" s="185" t="s">
        <v>21</v>
      </c>
      <c r="D27" s="225" t="s">
        <v>24</v>
      </c>
      <c r="E27" s="225" t="s">
        <v>77</v>
      </c>
      <c r="F27" s="225" t="s">
        <v>90</v>
      </c>
      <c r="G27" s="225" t="s">
        <v>14</v>
      </c>
      <c r="H27" s="94">
        <f>(9.2*7404/2554.14)*1.382</f>
        <v>36.856796260189334</v>
      </c>
      <c r="I27" s="18"/>
    </row>
    <row r="28" spans="1:9" ht="24" x14ac:dyDescent="0.2">
      <c r="A28" s="223"/>
      <c r="B28" s="226"/>
      <c r="C28" s="180" t="s">
        <v>22</v>
      </c>
      <c r="D28" s="226"/>
      <c r="E28" s="226"/>
      <c r="F28" s="226"/>
      <c r="G28" s="226"/>
      <c r="H28" s="91">
        <f>(4*720/2554.14)*1.382</f>
        <v>1.558317085202847</v>
      </c>
      <c r="I28" s="18"/>
    </row>
    <row r="29" spans="1:9" ht="24" x14ac:dyDescent="0.2">
      <c r="A29" s="223"/>
      <c r="B29" s="226"/>
      <c r="C29" s="180" t="s">
        <v>23</v>
      </c>
      <c r="D29" s="226"/>
      <c r="E29" s="226"/>
      <c r="F29" s="226"/>
      <c r="G29" s="226"/>
      <c r="H29" s="169">
        <f>(4*2300/2554.14)*1.382</f>
        <v>4.977957355509095</v>
      </c>
      <c r="I29" s="18"/>
    </row>
    <row r="30" spans="1:9" ht="24" x14ac:dyDescent="0.2">
      <c r="A30" s="223">
        <v>10</v>
      </c>
      <c r="B30" s="226" t="s">
        <v>25</v>
      </c>
      <c r="C30" s="180" t="s">
        <v>26</v>
      </c>
      <c r="D30" s="226" t="s">
        <v>28</v>
      </c>
      <c r="E30" s="226" t="s">
        <v>77</v>
      </c>
      <c r="F30" s="226" t="s">
        <v>91</v>
      </c>
      <c r="G30" s="226" t="s">
        <v>14</v>
      </c>
      <c r="H30" s="217">
        <f>(16*2100/2554.14)*1.382</f>
        <v>18.180365994033217</v>
      </c>
    </row>
    <row r="31" spans="1:9" ht="24" x14ac:dyDescent="0.2">
      <c r="A31" s="223"/>
      <c r="B31" s="226"/>
      <c r="C31" s="180" t="s">
        <v>27</v>
      </c>
      <c r="D31" s="226"/>
      <c r="E31" s="226"/>
      <c r="F31" s="226"/>
      <c r="G31" s="226"/>
      <c r="H31" s="229"/>
    </row>
    <row r="32" spans="1:9" ht="24" x14ac:dyDescent="0.2">
      <c r="A32" s="223">
        <v>11</v>
      </c>
      <c r="B32" s="226" t="s">
        <v>29</v>
      </c>
      <c r="C32" s="180" t="s">
        <v>30</v>
      </c>
      <c r="D32" s="226" t="s">
        <v>31</v>
      </c>
      <c r="E32" s="226" t="s">
        <v>77</v>
      </c>
      <c r="F32" s="226" t="s">
        <v>91</v>
      </c>
      <c r="G32" s="226" t="s">
        <v>14</v>
      </c>
      <c r="H32" s="217">
        <f>(2*7404/2554.14)*1.382</f>
        <v>8.0123470130846393</v>
      </c>
    </row>
    <row r="33" spans="1:8" ht="24" x14ac:dyDescent="0.2">
      <c r="A33" s="223"/>
      <c r="B33" s="226"/>
      <c r="C33" s="180" t="s">
        <v>27</v>
      </c>
      <c r="D33" s="226"/>
      <c r="E33" s="226"/>
      <c r="F33" s="226"/>
      <c r="G33" s="226"/>
      <c r="H33" s="218"/>
    </row>
    <row r="34" spans="1:8" ht="24" x14ac:dyDescent="0.2">
      <c r="A34" s="223">
        <v>12</v>
      </c>
      <c r="B34" s="226" t="s">
        <v>32</v>
      </c>
      <c r="C34" s="180" t="s">
        <v>33</v>
      </c>
      <c r="D34" s="226" t="s">
        <v>34</v>
      </c>
      <c r="E34" s="226" t="s">
        <v>77</v>
      </c>
      <c r="F34" s="226" t="s">
        <v>91</v>
      </c>
      <c r="G34" s="236" t="s">
        <v>14</v>
      </c>
      <c r="H34" s="124">
        <f>(112*91/2554.14)*1.382</f>
        <v>5.5147110181900754</v>
      </c>
    </row>
    <row r="35" spans="1:8" ht="24.75" thickBot="1" x14ac:dyDescent="0.25">
      <c r="A35" s="224"/>
      <c r="B35" s="227"/>
      <c r="C35" s="186" t="s">
        <v>27</v>
      </c>
      <c r="D35" s="227"/>
      <c r="E35" s="227"/>
      <c r="F35" s="227"/>
      <c r="G35" s="237"/>
      <c r="H35" s="187"/>
    </row>
    <row r="36" spans="1:8" x14ac:dyDescent="0.2">
      <c r="A36" s="232" t="s">
        <v>35</v>
      </c>
      <c r="B36" s="233"/>
      <c r="C36" s="233"/>
      <c r="D36" s="233"/>
      <c r="E36" s="233"/>
      <c r="F36" s="233"/>
      <c r="G36" s="233"/>
      <c r="H36" s="188"/>
    </row>
    <row r="37" spans="1:8" ht="13.5" thickBot="1" x14ac:dyDescent="0.25">
      <c r="A37" s="234" t="s">
        <v>74</v>
      </c>
      <c r="B37" s="235"/>
      <c r="C37" s="235"/>
      <c r="D37" s="235"/>
      <c r="E37" s="235"/>
      <c r="F37" s="235"/>
      <c r="G37" s="235"/>
      <c r="H37" s="178"/>
    </row>
    <row r="38" spans="1:8" ht="24" x14ac:dyDescent="0.2">
      <c r="A38" s="222">
        <v>13</v>
      </c>
      <c r="B38" s="225" t="s">
        <v>100</v>
      </c>
      <c r="C38" s="185" t="s">
        <v>7</v>
      </c>
      <c r="D38" s="225" t="s">
        <v>99</v>
      </c>
      <c r="E38" s="225" t="s">
        <v>77</v>
      </c>
      <c r="F38" s="225" t="s">
        <v>90</v>
      </c>
      <c r="G38" s="225" t="s">
        <v>14</v>
      </c>
      <c r="H38" s="228">
        <f>(808*79.75/2554.14)*1.382</f>
        <v>34.866262616771202</v>
      </c>
    </row>
    <row r="39" spans="1:8" ht="36" x14ac:dyDescent="0.2">
      <c r="A39" s="223"/>
      <c r="B39" s="226"/>
      <c r="C39" s="180" t="s">
        <v>8</v>
      </c>
      <c r="D39" s="226"/>
      <c r="E39" s="226"/>
      <c r="F39" s="226"/>
      <c r="G39" s="226"/>
      <c r="H39" s="229"/>
    </row>
    <row r="40" spans="1:8" ht="24" x14ac:dyDescent="0.2">
      <c r="A40" s="223">
        <v>14</v>
      </c>
      <c r="B40" s="226" t="s">
        <v>101</v>
      </c>
      <c r="C40" s="180" t="s">
        <v>7</v>
      </c>
      <c r="D40" s="226" t="s">
        <v>99</v>
      </c>
      <c r="E40" s="226" t="s">
        <v>77</v>
      </c>
      <c r="F40" s="226" t="s">
        <v>91</v>
      </c>
      <c r="G40" s="226" t="s">
        <v>14</v>
      </c>
      <c r="H40" s="230" t="s">
        <v>126</v>
      </c>
    </row>
    <row r="41" spans="1:8" ht="36" x14ac:dyDescent="0.2">
      <c r="A41" s="223"/>
      <c r="B41" s="226"/>
      <c r="C41" s="180" t="s">
        <v>15</v>
      </c>
      <c r="D41" s="226"/>
      <c r="E41" s="226"/>
      <c r="F41" s="226"/>
      <c r="G41" s="226"/>
      <c r="H41" s="231"/>
    </row>
    <row r="42" spans="1:8" ht="36" x14ac:dyDescent="0.2">
      <c r="A42" s="223">
        <v>15</v>
      </c>
      <c r="B42" s="226" t="s">
        <v>103</v>
      </c>
      <c r="C42" s="180" t="s">
        <v>39</v>
      </c>
      <c r="D42" s="226" t="s">
        <v>42</v>
      </c>
      <c r="E42" s="226" t="s">
        <v>77</v>
      </c>
      <c r="F42" s="226" t="s">
        <v>90</v>
      </c>
      <c r="G42" s="226" t="s">
        <v>14</v>
      </c>
      <c r="H42" s="171" t="s">
        <v>121</v>
      </c>
    </row>
    <row r="43" spans="1:8" x14ac:dyDescent="0.2">
      <c r="A43" s="223"/>
      <c r="B43" s="226"/>
      <c r="C43" s="180" t="s">
        <v>40</v>
      </c>
      <c r="D43" s="226"/>
      <c r="E43" s="226"/>
      <c r="F43" s="226"/>
      <c r="G43" s="226"/>
      <c r="H43" s="170">
        <f>(1585*808/2554.14)*1.382</f>
        <v>692.95330717971603</v>
      </c>
    </row>
    <row r="44" spans="1:8" ht="24" x14ac:dyDescent="0.2">
      <c r="A44" s="223"/>
      <c r="B44" s="226"/>
      <c r="C44" s="180" t="s">
        <v>41</v>
      </c>
      <c r="D44" s="226"/>
      <c r="E44" s="226"/>
      <c r="F44" s="226"/>
      <c r="G44" s="226"/>
      <c r="H44" s="173" t="s">
        <v>125</v>
      </c>
    </row>
    <row r="45" spans="1:8" ht="24" x14ac:dyDescent="0.2">
      <c r="A45" s="223"/>
      <c r="B45" s="226"/>
      <c r="C45" s="180" t="s">
        <v>37</v>
      </c>
      <c r="D45" s="226"/>
      <c r="E45" s="226"/>
      <c r="F45" s="226"/>
      <c r="G45" s="226"/>
      <c r="H45" s="170">
        <f>(60*1043/2554.14)*1.382</f>
        <v>33.860931663886866</v>
      </c>
    </row>
    <row r="46" spans="1:8" ht="36" x14ac:dyDescent="0.2">
      <c r="A46" s="223"/>
      <c r="B46" s="226"/>
      <c r="C46" s="180" t="s">
        <v>38</v>
      </c>
      <c r="D46" s="226"/>
      <c r="E46" s="226"/>
      <c r="F46" s="226"/>
      <c r="G46" s="226"/>
      <c r="H46" s="172"/>
    </row>
    <row r="47" spans="1:8" ht="24" x14ac:dyDescent="0.2">
      <c r="A47" s="223">
        <v>16</v>
      </c>
      <c r="B47" s="226" t="s">
        <v>43</v>
      </c>
      <c r="C47" s="180" t="s">
        <v>44</v>
      </c>
      <c r="D47" s="226" t="s">
        <v>45</v>
      </c>
      <c r="E47" s="226" t="s">
        <v>102</v>
      </c>
      <c r="F47" s="226" t="s">
        <v>90</v>
      </c>
      <c r="G47" s="226" t="s">
        <v>36</v>
      </c>
      <c r="H47" s="230" t="s">
        <v>127</v>
      </c>
    </row>
    <row r="48" spans="1:8" ht="36.75" thickBot="1" x14ac:dyDescent="0.25">
      <c r="A48" s="253"/>
      <c r="B48" s="314"/>
      <c r="C48" s="163" t="s">
        <v>15</v>
      </c>
      <c r="D48" s="314"/>
      <c r="E48" s="314"/>
      <c r="F48" s="314"/>
      <c r="G48" s="314"/>
      <c r="H48" s="255"/>
    </row>
    <row r="49" spans="1:8" ht="13.5" thickBot="1" x14ac:dyDescent="0.25">
      <c r="A49" s="238" t="s">
        <v>47</v>
      </c>
      <c r="B49" s="239"/>
      <c r="C49" s="239"/>
      <c r="D49" s="239"/>
      <c r="E49" s="239"/>
      <c r="F49" s="239"/>
      <c r="G49" s="182"/>
      <c r="H49" s="183"/>
    </row>
    <row r="50" spans="1:8" ht="36" x14ac:dyDescent="0.2">
      <c r="A50" s="222">
        <v>17</v>
      </c>
      <c r="B50" s="225" t="s">
        <v>48</v>
      </c>
      <c r="C50" s="185" t="s">
        <v>39</v>
      </c>
      <c r="D50" s="225" t="s">
        <v>46</v>
      </c>
      <c r="E50" s="225" t="s">
        <v>77</v>
      </c>
      <c r="F50" s="225" t="s">
        <v>90</v>
      </c>
      <c r="G50" s="225" t="s">
        <v>14</v>
      </c>
      <c r="H50" s="191" t="s">
        <v>124</v>
      </c>
    </row>
    <row r="51" spans="1:8" x14ac:dyDescent="0.2">
      <c r="A51" s="223"/>
      <c r="B51" s="226"/>
      <c r="C51" s="180" t="s">
        <v>40</v>
      </c>
      <c r="D51" s="226"/>
      <c r="E51" s="226"/>
      <c r="F51" s="226"/>
      <c r="G51" s="226"/>
      <c r="H51" s="192">
        <f>(70*1585/2554.14)*1.382</f>
        <v>60.033083542797179</v>
      </c>
    </row>
    <row r="52" spans="1:8" ht="24" x14ac:dyDescent="0.2">
      <c r="A52" s="223"/>
      <c r="B52" s="226"/>
      <c r="C52" s="180" t="s">
        <v>41</v>
      </c>
      <c r="D52" s="226"/>
      <c r="E52" s="226"/>
      <c r="F52" s="226"/>
      <c r="G52" s="226"/>
      <c r="H52" s="193" t="s">
        <v>125</v>
      </c>
    </row>
    <row r="53" spans="1:8" ht="24" x14ac:dyDescent="0.2">
      <c r="A53" s="223"/>
      <c r="B53" s="226"/>
      <c r="C53" s="180" t="s">
        <v>49</v>
      </c>
      <c r="D53" s="226"/>
      <c r="E53" s="226"/>
      <c r="F53" s="226"/>
      <c r="G53" s="226"/>
      <c r="H53" s="192">
        <f>(74*1043/2554.14)*1.382</f>
        <v>41.761815718793805</v>
      </c>
    </row>
    <row r="54" spans="1:8" ht="24.75" thickBot="1" x14ac:dyDescent="0.25">
      <c r="A54" s="224"/>
      <c r="B54" s="227"/>
      <c r="C54" s="186" t="s">
        <v>50</v>
      </c>
      <c r="D54" s="227"/>
      <c r="E54" s="227"/>
      <c r="F54" s="227"/>
      <c r="G54" s="227"/>
      <c r="H54" s="187"/>
    </row>
    <row r="55" spans="1:8" ht="13.5" thickBot="1" x14ac:dyDescent="0.25">
      <c r="A55" s="220" t="s">
        <v>86</v>
      </c>
      <c r="B55" s="221"/>
      <c r="C55" s="221"/>
      <c r="D55" s="221"/>
      <c r="E55" s="221"/>
      <c r="F55" s="221"/>
      <c r="G55" s="189"/>
      <c r="H55" s="190"/>
    </row>
    <row r="56" spans="1:8" ht="24" x14ac:dyDescent="0.2">
      <c r="A56" s="222">
        <v>18</v>
      </c>
      <c r="B56" s="225" t="s">
        <v>51</v>
      </c>
      <c r="C56" s="185" t="s">
        <v>52</v>
      </c>
      <c r="D56" s="225" t="s">
        <v>54</v>
      </c>
      <c r="E56" s="225" t="s">
        <v>77</v>
      </c>
      <c r="F56" s="225" t="s">
        <v>98</v>
      </c>
      <c r="G56" s="225" t="s">
        <v>55</v>
      </c>
      <c r="H56" s="228">
        <f>((28*1070)/2554.14)*1.382</f>
        <v>16.210826344679617</v>
      </c>
    </row>
    <row r="57" spans="1:8" x14ac:dyDescent="0.2">
      <c r="A57" s="223"/>
      <c r="B57" s="226"/>
      <c r="C57" s="180" t="s">
        <v>53</v>
      </c>
      <c r="D57" s="226"/>
      <c r="E57" s="226"/>
      <c r="F57" s="226"/>
      <c r="G57" s="226"/>
      <c r="H57" s="229"/>
    </row>
    <row r="58" spans="1:8" ht="36" x14ac:dyDescent="0.2">
      <c r="A58" s="223">
        <v>19</v>
      </c>
      <c r="B58" s="226" t="s">
        <v>56</v>
      </c>
      <c r="C58" s="180" t="s">
        <v>57</v>
      </c>
      <c r="D58" s="226" t="s">
        <v>106</v>
      </c>
      <c r="E58" s="226" t="s">
        <v>77</v>
      </c>
      <c r="F58" s="226" t="s">
        <v>98</v>
      </c>
      <c r="G58" s="226" t="s">
        <v>55</v>
      </c>
      <c r="H58" s="171" t="s">
        <v>127</v>
      </c>
    </row>
    <row r="59" spans="1:8" x14ac:dyDescent="0.2">
      <c r="A59" s="223"/>
      <c r="B59" s="226"/>
      <c r="C59" s="180" t="s">
        <v>53</v>
      </c>
      <c r="D59" s="226"/>
      <c r="E59" s="226"/>
      <c r="F59" s="226"/>
      <c r="G59" s="226"/>
      <c r="H59" s="172"/>
    </row>
    <row r="60" spans="1:8" ht="13.5" thickBot="1" x14ac:dyDescent="0.25">
      <c r="A60" s="220" t="s">
        <v>19</v>
      </c>
      <c r="B60" s="221"/>
      <c r="C60" s="221"/>
      <c r="D60" s="221"/>
      <c r="E60" s="221"/>
      <c r="F60" s="221"/>
      <c r="G60" s="221"/>
      <c r="H60" s="190"/>
    </row>
    <row r="61" spans="1:8" ht="24" x14ac:dyDescent="0.2">
      <c r="A61" s="222">
        <v>20</v>
      </c>
      <c r="B61" s="225" t="s">
        <v>58</v>
      </c>
      <c r="C61" s="185" t="s">
        <v>59</v>
      </c>
      <c r="D61" s="225" t="s">
        <v>60</v>
      </c>
      <c r="E61" s="225" t="s">
        <v>77</v>
      </c>
      <c r="F61" s="225" t="s">
        <v>91</v>
      </c>
      <c r="G61" s="225" t="s">
        <v>14</v>
      </c>
      <c r="H61" s="228">
        <f>(21.175*857/2554.14)*1.382</f>
        <v>9.8190073566836595</v>
      </c>
    </row>
    <row r="62" spans="1:8" ht="24" x14ac:dyDescent="0.2">
      <c r="A62" s="223"/>
      <c r="B62" s="226"/>
      <c r="C62" s="180" t="s">
        <v>27</v>
      </c>
      <c r="D62" s="226"/>
      <c r="E62" s="226"/>
      <c r="F62" s="226"/>
      <c r="G62" s="226"/>
      <c r="H62" s="229"/>
    </row>
    <row r="63" spans="1:8" ht="24" x14ac:dyDescent="0.2">
      <c r="A63" s="223">
        <v>21</v>
      </c>
      <c r="B63" s="226" t="s">
        <v>104</v>
      </c>
      <c r="C63" s="180" t="s">
        <v>59</v>
      </c>
      <c r="D63" s="226" t="s">
        <v>61</v>
      </c>
      <c r="E63" s="226" t="s">
        <v>77</v>
      </c>
      <c r="F63" s="226" t="s">
        <v>91</v>
      </c>
      <c r="G63" s="226" t="s">
        <v>14</v>
      </c>
      <c r="H63" s="230" t="s">
        <v>122</v>
      </c>
    </row>
    <row r="64" spans="1:8" ht="24" x14ac:dyDescent="0.2">
      <c r="A64" s="223"/>
      <c r="B64" s="226"/>
      <c r="C64" s="180" t="s">
        <v>27</v>
      </c>
      <c r="D64" s="226"/>
      <c r="E64" s="226"/>
      <c r="F64" s="226"/>
      <c r="G64" s="226"/>
      <c r="H64" s="231"/>
    </row>
    <row r="65" spans="1:8" ht="24" x14ac:dyDescent="0.2">
      <c r="A65" s="223">
        <v>22</v>
      </c>
      <c r="B65" s="226" t="s">
        <v>62</v>
      </c>
      <c r="C65" s="180" t="s">
        <v>33</v>
      </c>
      <c r="D65" s="226" t="s">
        <v>105</v>
      </c>
      <c r="E65" s="226" t="s">
        <v>77</v>
      </c>
      <c r="F65" s="226" t="s">
        <v>98</v>
      </c>
      <c r="G65" s="226" t="s">
        <v>14</v>
      </c>
      <c r="H65" s="217">
        <f>(50.2*7180/2554.14)*1.382</f>
        <v>195.02554754242132</v>
      </c>
    </row>
    <row r="66" spans="1:8" ht="24" x14ac:dyDescent="0.2">
      <c r="A66" s="223"/>
      <c r="B66" s="226"/>
      <c r="C66" s="180" t="s">
        <v>22</v>
      </c>
      <c r="D66" s="226"/>
      <c r="E66" s="226"/>
      <c r="F66" s="226"/>
      <c r="G66" s="226"/>
      <c r="H66" s="218"/>
    </row>
    <row r="67" spans="1:8" ht="24.75" thickBot="1" x14ac:dyDescent="0.25">
      <c r="A67" s="224"/>
      <c r="B67" s="227"/>
      <c r="C67" s="186" t="s">
        <v>63</v>
      </c>
      <c r="D67" s="227"/>
      <c r="E67" s="227"/>
      <c r="F67" s="227"/>
      <c r="G67" s="227"/>
      <c r="H67" s="219"/>
    </row>
    <row r="68" spans="1:8" ht="13.5" thickBot="1" x14ac:dyDescent="0.25">
      <c r="A68" s="220" t="s">
        <v>64</v>
      </c>
      <c r="B68" s="221"/>
      <c r="C68" s="221"/>
      <c r="D68" s="221"/>
      <c r="E68" s="221"/>
      <c r="F68" s="221"/>
      <c r="G68" s="189"/>
      <c r="H68" s="190"/>
    </row>
    <row r="69" spans="1:8" ht="48" x14ac:dyDescent="0.2">
      <c r="A69" s="222">
        <v>23</v>
      </c>
      <c r="B69" s="225" t="s">
        <v>65</v>
      </c>
      <c r="C69" s="185" t="s">
        <v>66</v>
      </c>
      <c r="D69" s="185" t="s">
        <v>68</v>
      </c>
      <c r="E69" s="225" t="s">
        <v>77</v>
      </c>
      <c r="F69" s="225" t="s">
        <v>90</v>
      </c>
      <c r="G69" s="225" t="s">
        <v>14</v>
      </c>
      <c r="H69" s="228" t="s">
        <v>127</v>
      </c>
    </row>
    <row r="70" spans="1:8" ht="60" x14ac:dyDescent="0.2">
      <c r="A70" s="223"/>
      <c r="B70" s="226"/>
      <c r="C70" s="180" t="s">
        <v>22</v>
      </c>
      <c r="D70" s="180" t="s">
        <v>69</v>
      </c>
      <c r="E70" s="226"/>
      <c r="F70" s="226"/>
      <c r="G70" s="226"/>
      <c r="H70" s="218"/>
    </row>
    <row r="71" spans="1:8" ht="24.75" thickBot="1" x14ac:dyDescent="0.25">
      <c r="A71" s="224"/>
      <c r="B71" s="227"/>
      <c r="C71" s="186" t="s">
        <v>67</v>
      </c>
      <c r="D71" s="195"/>
      <c r="E71" s="227"/>
      <c r="F71" s="227"/>
      <c r="G71" s="227"/>
      <c r="H71" s="219"/>
    </row>
    <row r="72" spans="1:8" x14ac:dyDescent="0.2">
      <c r="A72" s="196"/>
      <c r="B72" s="134" t="s">
        <v>107</v>
      </c>
      <c r="C72" s="135"/>
      <c r="D72" s="134"/>
      <c r="E72" s="134"/>
      <c r="F72" s="134"/>
      <c r="G72" s="134"/>
      <c r="H72" s="136"/>
    </row>
    <row r="73" spans="1:8" x14ac:dyDescent="0.2">
      <c r="A73" s="196"/>
      <c r="B73" s="134" t="s">
        <v>110</v>
      </c>
      <c r="C73" s="135"/>
      <c r="D73" s="134"/>
      <c r="E73" s="134"/>
      <c r="F73" s="134"/>
      <c r="G73" s="134"/>
      <c r="H73" s="136"/>
    </row>
    <row r="74" spans="1:8" x14ac:dyDescent="0.2">
      <c r="A74" s="196"/>
      <c r="B74" s="134" t="s">
        <v>108</v>
      </c>
      <c r="C74" s="135"/>
      <c r="D74" s="134"/>
      <c r="E74" s="134"/>
      <c r="F74" s="134"/>
      <c r="G74" s="134"/>
      <c r="H74" s="136"/>
    </row>
    <row r="75" spans="1:8" x14ac:dyDescent="0.2">
      <c r="A75" s="196"/>
      <c r="B75" s="134" t="s">
        <v>109</v>
      </c>
      <c r="C75" s="135"/>
      <c r="D75" s="134"/>
      <c r="E75" s="134"/>
      <c r="F75" s="134"/>
      <c r="G75" s="134"/>
      <c r="H75" s="136"/>
    </row>
    <row r="76" spans="1:8" x14ac:dyDescent="0.2">
      <c r="B76" s="32"/>
      <c r="C76" s="33"/>
      <c r="D76" s="32"/>
      <c r="E76" s="32"/>
      <c r="F76" s="32"/>
      <c r="G76" s="32"/>
      <c r="H76" s="34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32"/>
      <c r="C79" s="33"/>
      <c r="D79" s="32"/>
      <c r="E79" s="32"/>
      <c r="F79" s="32"/>
      <c r="G79" s="32"/>
      <c r="H79" s="34"/>
    </row>
    <row r="80" spans="1:8" x14ac:dyDescent="0.2">
      <c r="B80" s="32"/>
      <c r="C80" s="33"/>
      <c r="D80" s="32"/>
      <c r="E80" s="32"/>
      <c r="F80" s="32"/>
      <c r="G80" s="32"/>
      <c r="H80" s="34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1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5" right="0.11811023622047245" top="0.31496062992125984" bottom="0.31496062992125984" header="0.19685039370078741" footer="0.23622047244094491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"/>
  <cols>
    <col min="1" max="1" width="2.7109375" style="1" customWidth="1"/>
    <col min="2" max="2" width="12.140625" style="1" customWidth="1"/>
    <col min="3" max="3" width="25.28515625" style="37" customWidth="1"/>
    <col min="4" max="7" width="12.140625" style="1" customWidth="1"/>
    <col min="8" max="8" width="12.140625" style="38" customWidth="1"/>
    <col min="9" max="16384" width="9.140625" style="1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59.25" customHeight="1" thickBot="1" x14ac:dyDescent="0.25">
      <c r="A8" s="245" t="s">
        <v>151</v>
      </c>
      <c r="B8" s="245"/>
      <c r="C8" s="245"/>
      <c r="D8" s="245"/>
      <c r="E8" s="245"/>
      <c r="F8" s="245"/>
      <c r="G8" s="245"/>
      <c r="H8" s="245"/>
    </row>
    <row r="9" spans="1:8" x14ac:dyDescent="0.2">
      <c r="A9" s="222" t="s">
        <v>72</v>
      </c>
      <c r="B9" s="246" t="s">
        <v>0</v>
      </c>
      <c r="C9" s="246" t="s">
        <v>1</v>
      </c>
      <c r="D9" s="246" t="s">
        <v>70</v>
      </c>
      <c r="E9" s="246" t="s">
        <v>2</v>
      </c>
      <c r="F9" s="246" t="s">
        <v>3</v>
      </c>
      <c r="G9" s="246" t="s">
        <v>4</v>
      </c>
      <c r="H9" s="248" t="s">
        <v>71</v>
      </c>
    </row>
    <row r="10" spans="1:8" ht="119.25" customHeight="1" x14ac:dyDescent="0.2">
      <c r="A10" s="223"/>
      <c r="B10" s="247"/>
      <c r="C10" s="247"/>
      <c r="D10" s="247"/>
      <c r="E10" s="247"/>
      <c r="F10" s="247"/>
      <c r="G10" s="247"/>
      <c r="H10" s="249"/>
    </row>
    <row r="11" spans="1:8" ht="13.5" thickBot="1" x14ac:dyDescent="0.25">
      <c r="A11" s="234" t="s">
        <v>73</v>
      </c>
      <c r="B11" s="235"/>
      <c r="C11" s="235"/>
      <c r="D11" s="235"/>
      <c r="E11" s="235"/>
      <c r="F11" s="235"/>
      <c r="G11" s="235"/>
      <c r="H11" s="122"/>
    </row>
    <row r="12" spans="1:8" x14ac:dyDescent="0.2">
      <c r="A12" s="243" t="s">
        <v>117</v>
      </c>
      <c r="B12" s="244"/>
      <c r="C12" s="244"/>
      <c r="D12" s="244"/>
      <c r="E12" s="244"/>
      <c r="F12" s="244"/>
      <c r="G12" s="244"/>
      <c r="H12" s="123"/>
    </row>
    <row r="13" spans="1:8" ht="24" x14ac:dyDescent="0.2">
      <c r="A13" s="223" t="s">
        <v>5</v>
      </c>
      <c r="B13" s="247" t="s">
        <v>6</v>
      </c>
      <c r="C13" s="100" t="s">
        <v>7</v>
      </c>
      <c r="D13" s="247" t="s">
        <v>9</v>
      </c>
      <c r="E13" s="247" t="s">
        <v>77</v>
      </c>
      <c r="F13" s="247" t="s">
        <v>90</v>
      </c>
      <c r="G13" s="247" t="s">
        <v>10</v>
      </c>
      <c r="H13" s="124">
        <f>(48*5440/3928.37)*1.382</f>
        <v>91.861978377800455</v>
      </c>
    </row>
    <row r="14" spans="1:8" ht="72" x14ac:dyDescent="0.2">
      <c r="A14" s="223"/>
      <c r="B14" s="247"/>
      <c r="C14" s="100" t="s">
        <v>8</v>
      </c>
      <c r="D14" s="247"/>
      <c r="E14" s="247"/>
      <c r="F14" s="247"/>
      <c r="G14" s="247"/>
      <c r="H14" s="125" t="s">
        <v>123</v>
      </c>
    </row>
    <row r="15" spans="1:8" ht="24" x14ac:dyDescent="0.2">
      <c r="A15" s="223" t="s">
        <v>11</v>
      </c>
      <c r="B15" s="247" t="s">
        <v>12</v>
      </c>
      <c r="C15" s="100" t="s">
        <v>7</v>
      </c>
      <c r="D15" s="247" t="s">
        <v>13</v>
      </c>
      <c r="E15" s="247" t="s">
        <v>77</v>
      </c>
      <c r="F15" s="247" t="s">
        <v>90</v>
      </c>
      <c r="G15" s="247" t="s">
        <v>14</v>
      </c>
      <c r="H15" s="217">
        <f>(32*1985.4/3928.37)*1.382</f>
        <v>22.35082988618689</v>
      </c>
    </row>
    <row r="16" spans="1:8" ht="36" x14ac:dyDescent="0.2">
      <c r="A16" s="223"/>
      <c r="B16" s="247"/>
      <c r="C16" s="100" t="s">
        <v>8</v>
      </c>
      <c r="D16" s="247"/>
      <c r="E16" s="247"/>
      <c r="F16" s="247"/>
      <c r="G16" s="247"/>
      <c r="H16" s="229"/>
    </row>
    <row r="17" spans="1:9" ht="96" x14ac:dyDescent="0.2">
      <c r="A17" s="90">
        <v>3</v>
      </c>
      <c r="B17" s="100" t="s">
        <v>76</v>
      </c>
      <c r="C17" s="100" t="s">
        <v>78</v>
      </c>
      <c r="D17" s="100" t="s">
        <v>82</v>
      </c>
      <c r="E17" s="100" t="s">
        <v>75</v>
      </c>
      <c r="F17" s="100" t="s">
        <v>98</v>
      </c>
      <c r="G17" s="247" t="s">
        <v>79</v>
      </c>
      <c r="H17" s="91" t="s">
        <v>118</v>
      </c>
    </row>
    <row r="18" spans="1:9" ht="96" x14ac:dyDescent="0.2">
      <c r="A18" s="90">
        <v>4</v>
      </c>
      <c r="B18" s="100" t="s">
        <v>80</v>
      </c>
      <c r="C18" s="100" t="s">
        <v>81</v>
      </c>
      <c r="D18" s="100" t="s">
        <v>82</v>
      </c>
      <c r="E18" s="100" t="s">
        <v>75</v>
      </c>
      <c r="F18" s="100" t="s">
        <v>98</v>
      </c>
      <c r="G18" s="247"/>
      <c r="H18" s="93" t="s">
        <v>119</v>
      </c>
    </row>
    <row r="19" spans="1:9" ht="84.75" thickBot="1" x14ac:dyDescent="0.25">
      <c r="A19" s="92">
        <v>5</v>
      </c>
      <c r="B19" s="103" t="s">
        <v>83</v>
      </c>
      <c r="C19" s="103" t="s">
        <v>84</v>
      </c>
      <c r="D19" s="103" t="s">
        <v>95</v>
      </c>
      <c r="E19" s="103" t="s">
        <v>85</v>
      </c>
      <c r="F19" s="103" t="s">
        <v>98</v>
      </c>
      <c r="G19" s="103" t="s">
        <v>79</v>
      </c>
      <c r="H19" s="93" t="s">
        <v>129</v>
      </c>
    </row>
    <row r="20" spans="1:9" x14ac:dyDescent="0.2">
      <c r="A20" s="232" t="s">
        <v>86</v>
      </c>
      <c r="B20" s="233"/>
      <c r="C20" s="233"/>
      <c r="D20" s="233"/>
      <c r="E20" s="233"/>
      <c r="F20" s="233"/>
      <c r="G20" s="197"/>
      <c r="H20" s="127"/>
    </row>
    <row r="21" spans="1:9" x14ac:dyDescent="0.2">
      <c r="A21" s="223">
        <v>6</v>
      </c>
      <c r="B21" s="247" t="s">
        <v>87</v>
      </c>
      <c r="C21" s="100" t="s">
        <v>16</v>
      </c>
      <c r="D21" s="247" t="s">
        <v>89</v>
      </c>
      <c r="E21" s="247" t="s">
        <v>77</v>
      </c>
      <c r="F21" s="247" t="s">
        <v>91</v>
      </c>
      <c r="G21" s="247" t="s">
        <v>18</v>
      </c>
      <c r="H21" s="217" t="s">
        <v>118</v>
      </c>
    </row>
    <row r="22" spans="1:9" ht="24" x14ac:dyDescent="0.2">
      <c r="A22" s="223"/>
      <c r="B22" s="247"/>
      <c r="C22" s="100" t="s">
        <v>17</v>
      </c>
      <c r="D22" s="247"/>
      <c r="E22" s="247"/>
      <c r="F22" s="247"/>
      <c r="G22" s="247"/>
      <c r="H22" s="218"/>
    </row>
    <row r="23" spans="1:9" ht="24" x14ac:dyDescent="0.2">
      <c r="A23" s="223"/>
      <c r="B23" s="247"/>
      <c r="C23" s="100" t="s">
        <v>88</v>
      </c>
      <c r="D23" s="247"/>
      <c r="E23" s="247"/>
      <c r="F23" s="247"/>
      <c r="G23" s="247"/>
      <c r="H23" s="229"/>
    </row>
    <row r="24" spans="1:9" ht="84" x14ac:dyDescent="0.2">
      <c r="A24" s="90">
        <v>7</v>
      </c>
      <c r="B24" s="100" t="s">
        <v>92</v>
      </c>
      <c r="C24" s="100" t="s">
        <v>93</v>
      </c>
      <c r="D24" s="100" t="s">
        <v>94</v>
      </c>
      <c r="E24" s="100" t="s">
        <v>75</v>
      </c>
      <c r="F24" s="100" t="s">
        <v>98</v>
      </c>
      <c r="G24" s="100" t="s">
        <v>79</v>
      </c>
      <c r="H24" s="91" t="s">
        <v>137</v>
      </c>
      <c r="I24" s="13"/>
    </row>
    <row r="25" spans="1:9" ht="84" x14ac:dyDescent="0.2">
      <c r="A25" s="90">
        <v>8</v>
      </c>
      <c r="B25" s="100" t="s">
        <v>96</v>
      </c>
      <c r="C25" s="100" t="s">
        <v>97</v>
      </c>
      <c r="D25" s="100" t="s">
        <v>94</v>
      </c>
      <c r="E25" s="100" t="s">
        <v>85</v>
      </c>
      <c r="F25" s="100" t="s">
        <v>98</v>
      </c>
      <c r="G25" s="100" t="s">
        <v>79</v>
      </c>
      <c r="H25" s="93">
        <v>1643.89</v>
      </c>
      <c r="I25" s="13" t="s">
        <v>120</v>
      </c>
    </row>
    <row r="26" spans="1:9" ht="13.5" thickBot="1" x14ac:dyDescent="0.25">
      <c r="A26" s="234" t="s">
        <v>19</v>
      </c>
      <c r="B26" s="235"/>
      <c r="C26" s="235"/>
      <c r="D26" s="235"/>
      <c r="E26" s="235"/>
      <c r="F26" s="235"/>
      <c r="G26" s="104"/>
      <c r="H26" s="122"/>
    </row>
    <row r="27" spans="1:9" ht="24" x14ac:dyDescent="0.2">
      <c r="A27" s="222">
        <v>9</v>
      </c>
      <c r="B27" s="246" t="s">
        <v>20</v>
      </c>
      <c r="C27" s="105" t="s">
        <v>21</v>
      </c>
      <c r="D27" s="246" t="s">
        <v>24</v>
      </c>
      <c r="E27" s="246" t="s">
        <v>77</v>
      </c>
      <c r="F27" s="246" t="s">
        <v>90</v>
      </c>
      <c r="G27" s="246" t="s">
        <v>14</v>
      </c>
      <c r="H27" s="94">
        <f>(9.2*7404/3928.37)*1.382</f>
        <v>23.963480425723642</v>
      </c>
      <c r="I27" s="18"/>
    </row>
    <row r="28" spans="1:9" ht="24" x14ac:dyDescent="0.2">
      <c r="A28" s="223"/>
      <c r="B28" s="247"/>
      <c r="C28" s="100" t="s">
        <v>22</v>
      </c>
      <c r="D28" s="247"/>
      <c r="E28" s="247"/>
      <c r="F28" s="247"/>
      <c r="G28" s="247"/>
      <c r="H28" s="91">
        <f>(4*720/3928.37)*1.382</f>
        <v>1.0131835850492696</v>
      </c>
      <c r="I28" s="18"/>
    </row>
    <row r="29" spans="1:9" ht="24" x14ac:dyDescent="0.2">
      <c r="A29" s="223"/>
      <c r="B29" s="247"/>
      <c r="C29" s="100" t="s">
        <v>23</v>
      </c>
      <c r="D29" s="247"/>
      <c r="E29" s="247"/>
      <c r="F29" s="247"/>
      <c r="G29" s="247"/>
      <c r="H29" s="169">
        <f>(4*2300/3928.37)*1.382</f>
        <v>3.2365586744629451</v>
      </c>
      <c r="I29" s="18"/>
    </row>
    <row r="30" spans="1:9" ht="24" x14ac:dyDescent="0.2">
      <c r="A30" s="223">
        <v>10</v>
      </c>
      <c r="B30" s="247" t="s">
        <v>25</v>
      </c>
      <c r="C30" s="100" t="s">
        <v>26</v>
      </c>
      <c r="D30" s="247" t="s">
        <v>28</v>
      </c>
      <c r="E30" s="247" t="s">
        <v>77</v>
      </c>
      <c r="F30" s="247" t="s">
        <v>91</v>
      </c>
      <c r="G30" s="247" t="s">
        <v>14</v>
      </c>
      <c r="H30" s="217">
        <f>((2*2100)/3928.37)*1.382</f>
        <v>1.4775593948635184</v>
      </c>
    </row>
    <row r="31" spans="1:9" ht="24" x14ac:dyDescent="0.2">
      <c r="A31" s="223"/>
      <c r="B31" s="247"/>
      <c r="C31" s="100" t="s">
        <v>27</v>
      </c>
      <c r="D31" s="247"/>
      <c r="E31" s="247"/>
      <c r="F31" s="247"/>
      <c r="G31" s="247"/>
      <c r="H31" s="229"/>
    </row>
    <row r="32" spans="1:9" ht="24" x14ac:dyDescent="0.2">
      <c r="A32" s="223">
        <v>11</v>
      </c>
      <c r="B32" s="247" t="s">
        <v>29</v>
      </c>
      <c r="C32" s="100" t="s">
        <v>30</v>
      </c>
      <c r="D32" s="247" t="s">
        <v>31</v>
      </c>
      <c r="E32" s="247" t="s">
        <v>77</v>
      </c>
      <c r="F32" s="247" t="s">
        <v>91</v>
      </c>
      <c r="G32" s="247" t="s">
        <v>14</v>
      </c>
      <c r="H32" s="217">
        <f>(2*7404/3928.37)*1.382</f>
        <v>5.2094522664616614</v>
      </c>
    </row>
    <row r="33" spans="1:8" ht="24" x14ac:dyDescent="0.2">
      <c r="A33" s="223"/>
      <c r="B33" s="247"/>
      <c r="C33" s="100" t="s">
        <v>27</v>
      </c>
      <c r="D33" s="247"/>
      <c r="E33" s="247"/>
      <c r="F33" s="247"/>
      <c r="G33" s="247"/>
      <c r="H33" s="218"/>
    </row>
    <row r="34" spans="1:8" ht="24" x14ac:dyDescent="0.2">
      <c r="A34" s="223">
        <v>12</v>
      </c>
      <c r="B34" s="247" t="s">
        <v>32</v>
      </c>
      <c r="C34" s="100" t="s">
        <v>33</v>
      </c>
      <c r="D34" s="247" t="s">
        <v>34</v>
      </c>
      <c r="E34" s="247" t="s">
        <v>77</v>
      </c>
      <c r="F34" s="247" t="s">
        <v>91</v>
      </c>
      <c r="G34" s="256" t="s">
        <v>14</v>
      </c>
      <c r="H34" s="124">
        <f>(67.2*91/3928.37)*1.382</f>
        <v>2.1513264789212827</v>
      </c>
    </row>
    <row r="35" spans="1:8" ht="24.75" thickBot="1" x14ac:dyDescent="0.25">
      <c r="A35" s="224"/>
      <c r="B35" s="252"/>
      <c r="C35" s="103" t="s">
        <v>27</v>
      </c>
      <c r="D35" s="252"/>
      <c r="E35" s="252"/>
      <c r="F35" s="252"/>
      <c r="G35" s="257"/>
      <c r="H35" s="201"/>
    </row>
    <row r="36" spans="1:8" x14ac:dyDescent="0.2">
      <c r="A36" s="232" t="s">
        <v>35</v>
      </c>
      <c r="B36" s="233"/>
      <c r="C36" s="233"/>
      <c r="D36" s="233"/>
      <c r="E36" s="233"/>
      <c r="F36" s="233"/>
      <c r="G36" s="233"/>
      <c r="H36" s="127"/>
    </row>
    <row r="37" spans="1:8" ht="13.5" thickBot="1" x14ac:dyDescent="0.25">
      <c r="A37" s="234" t="s">
        <v>74</v>
      </c>
      <c r="B37" s="235"/>
      <c r="C37" s="235"/>
      <c r="D37" s="235"/>
      <c r="E37" s="235"/>
      <c r="F37" s="235"/>
      <c r="G37" s="235"/>
      <c r="H37" s="122"/>
    </row>
    <row r="38" spans="1:8" ht="24" x14ac:dyDescent="0.2">
      <c r="A38" s="222">
        <v>13</v>
      </c>
      <c r="B38" s="246" t="s">
        <v>100</v>
      </c>
      <c r="C38" s="105" t="s">
        <v>7</v>
      </c>
      <c r="D38" s="246" t="s">
        <v>99</v>
      </c>
      <c r="E38" s="246" t="s">
        <v>77</v>
      </c>
      <c r="F38" s="246" t="s">
        <v>90</v>
      </c>
      <c r="G38" s="246" t="s">
        <v>14</v>
      </c>
      <c r="H38" s="228">
        <f>(1834.3*79.75/3928.37)*1.382</f>
        <v>51.463191438179187</v>
      </c>
    </row>
    <row r="39" spans="1:8" ht="36" x14ac:dyDescent="0.2">
      <c r="A39" s="223"/>
      <c r="B39" s="247"/>
      <c r="C39" s="100" t="s">
        <v>8</v>
      </c>
      <c r="D39" s="247"/>
      <c r="E39" s="247"/>
      <c r="F39" s="247"/>
      <c r="G39" s="247"/>
      <c r="H39" s="229"/>
    </row>
    <row r="40" spans="1:8" ht="24" x14ac:dyDescent="0.2">
      <c r="A40" s="223">
        <v>14</v>
      </c>
      <c r="B40" s="247" t="s">
        <v>101</v>
      </c>
      <c r="C40" s="100" t="s">
        <v>7</v>
      </c>
      <c r="D40" s="247" t="s">
        <v>99</v>
      </c>
      <c r="E40" s="247" t="s">
        <v>77</v>
      </c>
      <c r="F40" s="247" t="s">
        <v>91</v>
      </c>
      <c r="G40" s="247" t="s">
        <v>14</v>
      </c>
      <c r="H40" s="230" t="s">
        <v>126</v>
      </c>
    </row>
    <row r="41" spans="1:8" ht="36" x14ac:dyDescent="0.2">
      <c r="A41" s="223"/>
      <c r="B41" s="247"/>
      <c r="C41" s="100" t="s">
        <v>15</v>
      </c>
      <c r="D41" s="247"/>
      <c r="E41" s="247"/>
      <c r="F41" s="247"/>
      <c r="G41" s="247"/>
      <c r="H41" s="231"/>
    </row>
    <row r="42" spans="1:8" ht="36" x14ac:dyDescent="0.2">
      <c r="A42" s="223">
        <v>15</v>
      </c>
      <c r="B42" s="247" t="s">
        <v>103</v>
      </c>
      <c r="C42" s="100" t="s">
        <v>39</v>
      </c>
      <c r="D42" s="247" t="s">
        <v>42</v>
      </c>
      <c r="E42" s="247" t="s">
        <v>77</v>
      </c>
      <c r="F42" s="247" t="s">
        <v>90</v>
      </c>
      <c r="G42" s="247" t="s">
        <v>14</v>
      </c>
      <c r="H42" s="122" t="s">
        <v>121</v>
      </c>
    </row>
    <row r="43" spans="1:8" x14ac:dyDescent="0.2">
      <c r="A43" s="223"/>
      <c r="B43" s="247"/>
      <c r="C43" s="100" t="s">
        <v>40</v>
      </c>
      <c r="D43" s="247"/>
      <c r="E43" s="247"/>
      <c r="F43" s="247"/>
      <c r="G43" s="247"/>
      <c r="H43" s="170">
        <f>(1585*1834.3/3928.37)*1.382</f>
        <v>1022.8107640064454</v>
      </c>
    </row>
    <row r="44" spans="1:8" ht="24" x14ac:dyDescent="0.2">
      <c r="A44" s="223"/>
      <c r="B44" s="247"/>
      <c r="C44" s="100" t="s">
        <v>41</v>
      </c>
      <c r="D44" s="247"/>
      <c r="E44" s="247"/>
      <c r="F44" s="247"/>
      <c r="G44" s="247"/>
      <c r="H44" s="193" t="s">
        <v>125</v>
      </c>
    </row>
    <row r="45" spans="1:8" ht="24" x14ac:dyDescent="0.2">
      <c r="A45" s="223"/>
      <c r="B45" s="247"/>
      <c r="C45" s="100" t="s">
        <v>37</v>
      </c>
      <c r="D45" s="247"/>
      <c r="E45" s="247"/>
      <c r="F45" s="247"/>
      <c r="G45" s="247"/>
      <c r="H45" s="192">
        <f>(52*1043/3928.37)*1.382</f>
        <v>19.080216985670901</v>
      </c>
    </row>
    <row r="46" spans="1:8" ht="36" x14ac:dyDescent="0.2">
      <c r="A46" s="223"/>
      <c r="B46" s="247"/>
      <c r="C46" s="100" t="s">
        <v>38</v>
      </c>
      <c r="D46" s="247"/>
      <c r="E46" s="247"/>
      <c r="F46" s="247"/>
      <c r="G46" s="247"/>
      <c r="H46" s="125"/>
    </row>
    <row r="47" spans="1:8" ht="24" x14ac:dyDescent="0.2">
      <c r="A47" s="223">
        <v>16</v>
      </c>
      <c r="B47" s="247" t="s">
        <v>43</v>
      </c>
      <c r="C47" s="100" t="s">
        <v>44</v>
      </c>
      <c r="D47" s="247" t="s">
        <v>45</v>
      </c>
      <c r="E47" s="247" t="s">
        <v>102</v>
      </c>
      <c r="F47" s="247" t="s">
        <v>90</v>
      </c>
      <c r="G47" s="247" t="s">
        <v>36</v>
      </c>
      <c r="H47" s="230" t="s">
        <v>127</v>
      </c>
    </row>
    <row r="48" spans="1:8" ht="36.75" thickBot="1" x14ac:dyDescent="0.25">
      <c r="A48" s="224"/>
      <c r="B48" s="252"/>
      <c r="C48" s="103" t="s">
        <v>15</v>
      </c>
      <c r="D48" s="252"/>
      <c r="E48" s="252"/>
      <c r="F48" s="252"/>
      <c r="G48" s="252"/>
      <c r="H48" s="231"/>
    </row>
    <row r="49" spans="1:8" ht="13.5" thickBot="1" x14ac:dyDescent="0.25">
      <c r="A49" s="220" t="s">
        <v>47</v>
      </c>
      <c r="B49" s="221"/>
      <c r="C49" s="221"/>
      <c r="D49" s="221"/>
      <c r="E49" s="221"/>
      <c r="F49" s="221"/>
      <c r="G49" s="107"/>
      <c r="H49" s="128"/>
    </row>
    <row r="50" spans="1:8" ht="36" x14ac:dyDescent="0.2">
      <c r="A50" s="222">
        <v>17</v>
      </c>
      <c r="B50" s="246" t="s">
        <v>48</v>
      </c>
      <c r="C50" s="105" t="s">
        <v>39</v>
      </c>
      <c r="D50" s="246" t="s">
        <v>46</v>
      </c>
      <c r="E50" s="246" t="s">
        <v>77</v>
      </c>
      <c r="F50" s="246" t="s">
        <v>90</v>
      </c>
      <c r="G50" s="246" t="s">
        <v>14</v>
      </c>
      <c r="H50" s="191" t="s">
        <v>124</v>
      </c>
    </row>
    <row r="51" spans="1:8" x14ac:dyDescent="0.2">
      <c r="A51" s="223"/>
      <c r="B51" s="247"/>
      <c r="C51" s="100" t="s">
        <v>40</v>
      </c>
      <c r="D51" s="247"/>
      <c r="E51" s="247"/>
      <c r="F51" s="247"/>
      <c r="G51" s="247"/>
      <c r="H51" s="192">
        <f>(223*1585/3928.37)*1.382</f>
        <v>124.34541807416306</v>
      </c>
    </row>
    <row r="52" spans="1:8" ht="24" x14ac:dyDescent="0.2">
      <c r="A52" s="223"/>
      <c r="B52" s="247"/>
      <c r="C52" s="100" t="s">
        <v>41</v>
      </c>
      <c r="D52" s="247"/>
      <c r="E52" s="247"/>
      <c r="F52" s="247"/>
      <c r="G52" s="247"/>
      <c r="H52" s="193" t="s">
        <v>125</v>
      </c>
    </row>
    <row r="53" spans="1:8" ht="24" x14ac:dyDescent="0.2">
      <c r="A53" s="223"/>
      <c r="B53" s="247"/>
      <c r="C53" s="100" t="s">
        <v>49</v>
      </c>
      <c r="D53" s="247"/>
      <c r="E53" s="247"/>
      <c r="F53" s="247"/>
      <c r="G53" s="247"/>
      <c r="H53" s="192">
        <f>(64*1043/3928.37)*1.382</f>
        <v>23.483343982364186</v>
      </c>
    </row>
    <row r="54" spans="1:8" ht="24.75" thickBot="1" x14ac:dyDescent="0.25">
      <c r="A54" s="224"/>
      <c r="B54" s="252"/>
      <c r="C54" s="103" t="s">
        <v>50</v>
      </c>
      <c r="D54" s="252"/>
      <c r="E54" s="252"/>
      <c r="F54" s="252"/>
      <c r="G54" s="252"/>
      <c r="H54" s="201"/>
    </row>
    <row r="55" spans="1:8" ht="13.5" thickBot="1" x14ac:dyDescent="0.25">
      <c r="A55" s="220" t="s">
        <v>86</v>
      </c>
      <c r="B55" s="221"/>
      <c r="C55" s="221"/>
      <c r="D55" s="221"/>
      <c r="E55" s="221"/>
      <c r="F55" s="221"/>
      <c r="G55" s="107"/>
      <c r="H55" s="128"/>
    </row>
    <row r="56" spans="1:8" ht="24" x14ac:dyDescent="0.2">
      <c r="A56" s="222">
        <v>18</v>
      </c>
      <c r="B56" s="246" t="s">
        <v>51</v>
      </c>
      <c r="C56" s="105" t="s">
        <v>52</v>
      </c>
      <c r="D56" s="246" t="s">
        <v>54</v>
      </c>
      <c r="E56" s="246" t="s">
        <v>77</v>
      </c>
      <c r="F56" s="246" t="s">
        <v>98</v>
      </c>
      <c r="G56" s="246" t="s">
        <v>55</v>
      </c>
      <c r="H56" s="228">
        <f>((24*1070)/3928.37)*1.382</f>
        <v>9.0342203000226551</v>
      </c>
    </row>
    <row r="57" spans="1:8" x14ac:dyDescent="0.2">
      <c r="A57" s="223"/>
      <c r="B57" s="247"/>
      <c r="C57" s="100" t="s">
        <v>53</v>
      </c>
      <c r="D57" s="247"/>
      <c r="E57" s="247"/>
      <c r="F57" s="247"/>
      <c r="G57" s="247"/>
      <c r="H57" s="229"/>
    </row>
    <row r="58" spans="1:8" ht="36" x14ac:dyDescent="0.2">
      <c r="A58" s="223">
        <v>19</v>
      </c>
      <c r="B58" s="247" t="s">
        <v>56</v>
      </c>
      <c r="C58" s="100" t="s">
        <v>57</v>
      </c>
      <c r="D58" s="247" t="s">
        <v>106</v>
      </c>
      <c r="E58" s="247" t="s">
        <v>77</v>
      </c>
      <c r="F58" s="247" t="s">
        <v>98</v>
      </c>
      <c r="G58" s="247" t="s">
        <v>55</v>
      </c>
      <c r="H58" s="122" t="s">
        <v>127</v>
      </c>
    </row>
    <row r="59" spans="1:8" x14ac:dyDescent="0.2">
      <c r="A59" s="223"/>
      <c r="B59" s="247"/>
      <c r="C59" s="100" t="s">
        <v>53</v>
      </c>
      <c r="D59" s="247"/>
      <c r="E59" s="247"/>
      <c r="F59" s="247"/>
      <c r="G59" s="247"/>
      <c r="H59" s="172"/>
    </row>
    <row r="60" spans="1:8" ht="13.5" thickBot="1" x14ac:dyDescent="0.25">
      <c r="A60" s="220" t="s">
        <v>19</v>
      </c>
      <c r="B60" s="221"/>
      <c r="C60" s="221"/>
      <c r="D60" s="221"/>
      <c r="E60" s="221"/>
      <c r="F60" s="221"/>
      <c r="G60" s="221"/>
      <c r="H60" s="128"/>
    </row>
    <row r="61" spans="1:8" ht="24" x14ac:dyDescent="0.2">
      <c r="A61" s="222">
        <v>20</v>
      </c>
      <c r="B61" s="246" t="s">
        <v>58</v>
      </c>
      <c r="C61" s="105" t="s">
        <v>59</v>
      </c>
      <c r="D61" s="246" t="s">
        <v>60</v>
      </c>
      <c r="E61" s="246" t="s">
        <v>77</v>
      </c>
      <c r="F61" s="246" t="s">
        <v>91</v>
      </c>
      <c r="G61" s="246" t="s">
        <v>14</v>
      </c>
      <c r="H61" s="228">
        <f>(21.1*857/3928.37)*1.382</f>
        <v>6.3614912546425106</v>
      </c>
    </row>
    <row r="62" spans="1:8" ht="24" x14ac:dyDescent="0.2">
      <c r="A62" s="223"/>
      <c r="B62" s="247"/>
      <c r="C62" s="100" t="s">
        <v>27</v>
      </c>
      <c r="D62" s="247"/>
      <c r="E62" s="247"/>
      <c r="F62" s="247"/>
      <c r="G62" s="247"/>
      <c r="H62" s="229"/>
    </row>
    <row r="63" spans="1:8" ht="24" x14ac:dyDescent="0.2">
      <c r="A63" s="223">
        <v>21</v>
      </c>
      <c r="B63" s="247" t="s">
        <v>104</v>
      </c>
      <c r="C63" s="100" t="s">
        <v>59</v>
      </c>
      <c r="D63" s="247" t="s">
        <v>61</v>
      </c>
      <c r="E63" s="247" t="s">
        <v>77</v>
      </c>
      <c r="F63" s="247" t="s">
        <v>91</v>
      </c>
      <c r="G63" s="247" t="s">
        <v>14</v>
      </c>
      <c r="H63" s="230" t="s">
        <v>122</v>
      </c>
    </row>
    <row r="64" spans="1:8" ht="24" x14ac:dyDescent="0.2">
      <c r="A64" s="223"/>
      <c r="B64" s="247"/>
      <c r="C64" s="100" t="s">
        <v>27</v>
      </c>
      <c r="D64" s="247"/>
      <c r="E64" s="247"/>
      <c r="F64" s="247"/>
      <c r="G64" s="247"/>
      <c r="H64" s="231"/>
    </row>
    <row r="65" spans="1:8" ht="24" x14ac:dyDescent="0.2">
      <c r="A65" s="223">
        <v>22</v>
      </c>
      <c r="B65" s="247" t="s">
        <v>62</v>
      </c>
      <c r="C65" s="100" t="s">
        <v>33</v>
      </c>
      <c r="D65" s="247" t="s">
        <v>105</v>
      </c>
      <c r="E65" s="247" t="s">
        <v>77</v>
      </c>
      <c r="F65" s="247" t="s">
        <v>98</v>
      </c>
      <c r="G65" s="247" t="s">
        <v>14</v>
      </c>
      <c r="H65" s="217">
        <f>(30.5*7180/3928.37)*1.382</f>
        <v>77.040650447895686</v>
      </c>
    </row>
    <row r="66" spans="1:8" ht="24" x14ac:dyDescent="0.2">
      <c r="A66" s="223"/>
      <c r="B66" s="247"/>
      <c r="C66" s="100" t="s">
        <v>22</v>
      </c>
      <c r="D66" s="247"/>
      <c r="E66" s="247"/>
      <c r="F66" s="247"/>
      <c r="G66" s="247"/>
      <c r="H66" s="218"/>
    </row>
    <row r="67" spans="1:8" ht="24.75" thickBot="1" x14ac:dyDescent="0.25">
      <c r="A67" s="224"/>
      <c r="B67" s="252"/>
      <c r="C67" s="103" t="s">
        <v>63</v>
      </c>
      <c r="D67" s="252"/>
      <c r="E67" s="252"/>
      <c r="F67" s="252"/>
      <c r="G67" s="252"/>
      <c r="H67" s="219"/>
    </row>
    <row r="68" spans="1:8" ht="13.5" thickBot="1" x14ac:dyDescent="0.25">
      <c r="A68" s="220" t="s">
        <v>64</v>
      </c>
      <c r="B68" s="221"/>
      <c r="C68" s="221"/>
      <c r="D68" s="221"/>
      <c r="E68" s="221"/>
      <c r="F68" s="221"/>
      <c r="G68" s="107"/>
      <c r="H68" s="128"/>
    </row>
    <row r="69" spans="1:8" ht="48" x14ac:dyDescent="0.2">
      <c r="A69" s="222">
        <v>23</v>
      </c>
      <c r="B69" s="246" t="s">
        <v>65</v>
      </c>
      <c r="C69" s="105" t="s">
        <v>66</v>
      </c>
      <c r="D69" s="105" t="s">
        <v>68</v>
      </c>
      <c r="E69" s="246" t="s">
        <v>77</v>
      </c>
      <c r="F69" s="246" t="s">
        <v>90</v>
      </c>
      <c r="G69" s="246" t="s">
        <v>14</v>
      </c>
      <c r="H69" s="228" t="s">
        <v>129</v>
      </c>
    </row>
    <row r="70" spans="1:8" ht="60" x14ac:dyDescent="0.2">
      <c r="A70" s="223"/>
      <c r="B70" s="247"/>
      <c r="C70" s="100" t="s">
        <v>22</v>
      </c>
      <c r="D70" s="100" t="s">
        <v>69</v>
      </c>
      <c r="E70" s="247"/>
      <c r="F70" s="247"/>
      <c r="G70" s="247"/>
      <c r="H70" s="218"/>
    </row>
    <row r="71" spans="1:8" ht="24.75" thickBot="1" x14ac:dyDescent="0.25">
      <c r="A71" s="224"/>
      <c r="B71" s="252"/>
      <c r="C71" s="103" t="s">
        <v>67</v>
      </c>
      <c r="D71" s="129"/>
      <c r="E71" s="252"/>
      <c r="F71" s="252"/>
      <c r="G71" s="252"/>
      <c r="H71" s="219"/>
    </row>
    <row r="72" spans="1:8" x14ac:dyDescent="0.2">
      <c r="A72" s="196"/>
      <c r="B72" s="134" t="s">
        <v>107</v>
      </c>
      <c r="C72" s="135"/>
      <c r="D72" s="134"/>
      <c r="E72" s="134"/>
      <c r="F72" s="134"/>
      <c r="G72" s="134"/>
      <c r="H72" s="136"/>
    </row>
    <row r="73" spans="1:8" x14ac:dyDescent="0.2">
      <c r="A73" s="196"/>
      <c r="B73" s="134" t="s">
        <v>110</v>
      </c>
      <c r="C73" s="135"/>
      <c r="D73" s="134"/>
      <c r="E73" s="134"/>
      <c r="F73" s="134"/>
      <c r="G73" s="134"/>
      <c r="H73" s="136"/>
    </row>
    <row r="74" spans="1:8" x14ac:dyDescent="0.2">
      <c r="A74" s="196"/>
      <c r="B74" s="134" t="s">
        <v>108</v>
      </c>
      <c r="C74" s="135"/>
      <c r="D74" s="134"/>
      <c r="E74" s="134"/>
      <c r="F74" s="134"/>
      <c r="G74" s="134"/>
      <c r="H74" s="136"/>
    </row>
    <row r="75" spans="1:8" x14ac:dyDescent="0.2">
      <c r="A75" s="196"/>
      <c r="B75" s="134" t="s">
        <v>109</v>
      </c>
      <c r="C75" s="135"/>
      <c r="D75" s="134"/>
      <c r="E75" s="134"/>
      <c r="F75" s="134"/>
      <c r="G75" s="134"/>
      <c r="H75" s="136"/>
    </row>
    <row r="76" spans="1:8" x14ac:dyDescent="0.2">
      <c r="B76" s="32"/>
      <c r="C76" s="33"/>
      <c r="D76" s="32"/>
      <c r="E76" s="32"/>
      <c r="F76" s="32"/>
      <c r="G76" s="32"/>
      <c r="H76" s="34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32"/>
      <c r="C79" s="33"/>
      <c r="D79" s="32"/>
      <c r="E79" s="32"/>
      <c r="F79" s="32"/>
      <c r="G79" s="32"/>
      <c r="H79" s="34"/>
    </row>
    <row r="80" spans="1:8" x14ac:dyDescent="0.2">
      <c r="B80" s="32"/>
      <c r="C80" s="33"/>
      <c r="D80" s="32"/>
      <c r="E80" s="32"/>
      <c r="F80" s="32"/>
      <c r="G80" s="32"/>
      <c r="H80" s="34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1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4" workbookViewId="0">
      <selection activeCell="A8" sqref="A8:H8"/>
    </sheetView>
  </sheetViews>
  <sheetFormatPr defaultRowHeight="12.75" x14ac:dyDescent="0.2"/>
  <cols>
    <col min="1" max="1" width="2.7109375" style="1" customWidth="1"/>
    <col min="2" max="2" width="12.140625" style="1" customWidth="1"/>
    <col min="3" max="3" width="25.28515625" style="37" customWidth="1"/>
    <col min="4" max="7" width="12.140625" style="1" customWidth="1"/>
    <col min="8" max="8" width="12.140625" style="38" customWidth="1"/>
    <col min="9" max="16384" width="9.140625" style="1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59.25" customHeight="1" thickBot="1" x14ac:dyDescent="0.25">
      <c r="A8" s="245" t="s">
        <v>152</v>
      </c>
      <c r="B8" s="245"/>
      <c r="C8" s="245"/>
      <c r="D8" s="245"/>
      <c r="E8" s="245"/>
      <c r="F8" s="245"/>
      <c r="G8" s="245"/>
      <c r="H8" s="245"/>
    </row>
    <row r="9" spans="1:8" x14ac:dyDescent="0.2">
      <c r="A9" s="222" t="s">
        <v>72</v>
      </c>
      <c r="B9" s="246" t="s">
        <v>0</v>
      </c>
      <c r="C9" s="246" t="s">
        <v>1</v>
      </c>
      <c r="D9" s="246" t="s">
        <v>70</v>
      </c>
      <c r="E9" s="246" t="s">
        <v>2</v>
      </c>
      <c r="F9" s="246" t="s">
        <v>3</v>
      </c>
      <c r="G9" s="246" t="s">
        <v>4</v>
      </c>
      <c r="H9" s="248" t="s">
        <v>71</v>
      </c>
    </row>
    <row r="10" spans="1:8" ht="119.25" customHeight="1" x14ac:dyDescent="0.2">
      <c r="A10" s="223"/>
      <c r="B10" s="247"/>
      <c r="C10" s="247"/>
      <c r="D10" s="247"/>
      <c r="E10" s="247"/>
      <c r="F10" s="247"/>
      <c r="G10" s="247"/>
      <c r="H10" s="249"/>
    </row>
    <row r="11" spans="1:8" ht="13.5" thickBot="1" x14ac:dyDescent="0.25">
      <c r="A11" s="234" t="s">
        <v>73</v>
      </c>
      <c r="B11" s="235"/>
      <c r="C11" s="235"/>
      <c r="D11" s="235"/>
      <c r="E11" s="235"/>
      <c r="F11" s="235"/>
      <c r="G11" s="235"/>
      <c r="H11" s="178"/>
    </row>
    <row r="12" spans="1:8" x14ac:dyDescent="0.2">
      <c r="A12" s="243" t="s">
        <v>117</v>
      </c>
      <c r="B12" s="244"/>
      <c r="C12" s="244"/>
      <c r="D12" s="244"/>
      <c r="E12" s="244"/>
      <c r="F12" s="244"/>
      <c r="G12" s="244"/>
      <c r="H12" s="179"/>
    </row>
    <row r="13" spans="1:8" ht="24" x14ac:dyDescent="0.2">
      <c r="A13" s="223" t="s">
        <v>5</v>
      </c>
      <c r="B13" s="226" t="s">
        <v>6</v>
      </c>
      <c r="C13" s="180" t="s">
        <v>7</v>
      </c>
      <c r="D13" s="226" t="s">
        <v>9</v>
      </c>
      <c r="E13" s="226" t="s">
        <v>77</v>
      </c>
      <c r="F13" s="226" t="s">
        <v>90</v>
      </c>
      <c r="G13" s="226" t="s">
        <v>10</v>
      </c>
      <c r="H13" s="124">
        <f>(56*5440/3665)*1.382</f>
        <v>114.87380081855389</v>
      </c>
    </row>
    <row r="14" spans="1:8" ht="72" x14ac:dyDescent="0.2">
      <c r="A14" s="223"/>
      <c r="B14" s="226"/>
      <c r="C14" s="180" t="s">
        <v>8</v>
      </c>
      <c r="D14" s="226"/>
      <c r="E14" s="226"/>
      <c r="F14" s="226"/>
      <c r="G14" s="226"/>
      <c r="H14" s="181" t="s">
        <v>123</v>
      </c>
    </row>
    <row r="15" spans="1:8" ht="24" x14ac:dyDescent="0.2">
      <c r="A15" s="223" t="s">
        <v>11</v>
      </c>
      <c r="B15" s="226" t="s">
        <v>12</v>
      </c>
      <c r="C15" s="180" t="s">
        <v>7</v>
      </c>
      <c r="D15" s="226" t="s">
        <v>13</v>
      </c>
      <c r="E15" s="226" t="s">
        <v>77</v>
      </c>
      <c r="F15" s="226" t="s">
        <v>90</v>
      </c>
      <c r="G15" s="226" t="s">
        <v>14</v>
      </c>
      <c r="H15" s="217">
        <f>(32*1106/3665)*1.382</f>
        <v>13.345632742155525</v>
      </c>
    </row>
    <row r="16" spans="1:8" ht="36" x14ac:dyDescent="0.2">
      <c r="A16" s="223"/>
      <c r="B16" s="226"/>
      <c r="C16" s="180" t="s">
        <v>8</v>
      </c>
      <c r="D16" s="226"/>
      <c r="E16" s="226"/>
      <c r="F16" s="226"/>
      <c r="G16" s="226"/>
      <c r="H16" s="229"/>
    </row>
    <row r="17" spans="1:9" ht="96" x14ac:dyDescent="0.2">
      <c r="A17" s="90">
        <v>3</v>
      </c>
      <c r="B17" s="180" t="s">
        <v>76</v>
      </c>
      <c r="C17" s="180" t="s">
        <v>78</v>
      </c>
      <c r="D17" s="180" t="s">
        <v>82</v>
      </c>
      <c r="E17" s="180" t="s">
        <v>75</v>
      </c>
      <c r="F17" s="180" t="s">
        <v>98</v>
      </c>
      <c r="G17" s="226" t="s">
        <v>79</v>
      </c>
      <c r="H17" s="91" t="s">
        <v>118</v>
      </c>
    </row>
    <row r="18" spans="1:9" ht="96" x14ac:dyDescent="0.2">
      <c r="A18" s="90">
        <v>4</v>
      </c>
      <c r="B18" s="180" t="s">
        <v>80</v>
      </c>
      <c r="C18" s="180" t="s">
        <v>81</v>
      </c>
      <c r="D18" s="180" t="s">
        <v>82</v>
      </c>
      <c r="E18" s="180" t="s">
        <v>75</v>
      </c>
      <c r="F18" s="180" t="s">
        <v>98</v>
      </c>
      <c r="G18" s="226"/>
      <c r="H18" s="198" t="s">
        <v>119</v>
      </c>
    </row>
    <row r="19" spans="1:9" ht="84.75" thickBot="1" x14ac:dyDescent="0.25">
      <c r="A19" s="92">
        <v>5</v>
      </c>
      <c r="B19" s="186" t="s">
        <v>83</v>
      </c>
      <c r="C19" s="186" t="s">
        <v>84</v>
      </c>
      <c r="D19" s="186" t="s">
        <v>95</v>
      </c>
      <c r="E19" s="186" t="s">
        <v>85</v>
      </c>
      <c r="F19" s="186" t="s">
        <v>98</v>
      </c>
      <c r="G19" s="186" t="s">
        <v>79</v>
      </c>
      <c r="H19" s="198" t="s">
        <v>129</v>
      </c>
    </row>
    <row r="20" spans="1:9" x14ac:dyDescent="0.2">
      <c r="A20" s="232" t="s">
        <v>86</v>
      </c>
      <c r="B20" s="233"/>
      <c r="C20" s="233"/>
      <c r="D20" s="233"/>
      <c r="E20" s="233"/>
      <c r="F20" s="233"/>
      <c r="G20" s="199"/>
      <c r="H20" s="188"/>
    </row>
    <row r="21" spans="1:9" x14ac:dyDescent="0.2">
      <c r="A21" s="223">
        <v>6</v>
      </c>
      <c r="B21" s="226" t="s">
        <v>87</v>
      </c>
      <c r="C21" s="180" t="s">
        <v>16</v>
      </c>
      <c r="D21" s="226" t="s">
        <v>89</v>
      </c>
      <c r="E21" s="226" t="s">
        <v>77</v>
      </c>
      <c r="F21" s="226" t="s">
        <v>91</v>
      </c>
      <c r="G21" s="226" t="s">
        <v>18</v>
      </c>
      <c r="H21" s="217">
        <f>(28*1070/3665)*1.382</f>
        <v>11.297331514324691</v>
      </c>
    </row>
    <row r="22" spans="1:9" ht="24" x14ac:dyDescent="0.2">
      <c r="A22" s="223"/>
      <c r="B22" s="226"/>
      <c r="C22" s="180" t="s">
        <v>17</v>
      </c>
      <c r="D22" s="226"/>
      <c r="E22" s="226"/>
      <c r="F22" s="226"/>
      <c r="G22" s="226"/>
      <c r="H22" s="218"/>
    </row>
    <row r="23" spans="1:9" ht="24" x14ac:dyDescent="0.2">
      <c r="A23" s="223"/>
      <c r="B23" s="226"/>
      <c r="C23" s="180" t="s">
        <v>88</v>
      </c>
      <c r="D23" s="226"/>
      <c r="E23" s="226"/>
      <c r="F23" s="226"/>
      <c r="G23" s="226"/>
      <c r="H23" s="229"/>
    </row>
    <row r="24" spans="1:9" ht="84" x14ac:dyDescent="0.2">
      <c r="A24" s="90">
        <v>7</v>
      </c>
      <c r="B24" s="180" t="s">
        <v>92</v>
      </c>
      <c r="C24" s="180" t="s">
        <v>93</v>
      </c>
      <c r="D24" s="180" t="s">
        <v>94</v>
      </c>
      <c r="E24" s="180" t="s">
        <v>75</v>
      </c>
      <c r="F24" s="180" t="s">
        <v>98</v>
      </c>
      <c r="G24" s="180" t="s">
        <v>79</v>
      </c>
      <c r="H24" s="91" t="s">
        <v>137</v>
      </c>
      <c r="I24" s="13"/>
    </row>
    <row r="25" spans="1:9" ht="84" x14ac:dyDescent="0.2">
      <c r="A25" s="90">
        <v>8</v>
      </c>
      <c r="B25" s="180" t="s">
        <v>96</v>
      </c>
      <c r="C25" s="180" t="s">
        <v>97</v>
      </c>
      <c r="D25" s="180" t="s">
        <v>94</v>
      </c>
      <c r="E25" s="180" t="s">
        <v>85</v>
      </c>
      <c r="F25" s="180" t="s">
        <v>98</v>
      </c>
      <c r="G25" s="180" t="s">
        <v>79</v>
      </c>
      <c r="H25" s="93">
        <v>1643.89</v>
      </c>
      <c r="I25" s="13" t="s">
        <v>120</v>
      </c>
    </row>
    <row r="26" spans="1:9" ht="13.5" thickBot="1" x14ac:dyDescent="0.25">
      <c r="A26" s="234" t="s">
        <v>19</v>
      </c>
      <c r="B26" s="235"/>
      <c r="C26" s="235"/>
      <c r="D26" s="235"/>
      <c r="E26" s="235"/>
      <c r="F26" s="235"/>
      <c r="G26" s="200"/>
      <c r="H26" s="178"/>
    </row>
    <row r="27" spans="1:9" ht="24" x14ac:dyDescent="0.2">
      <c r="A27" s="222">
        <v>9</v>
      </c>
      <c r="B27" s="225" t="s">
        <v>20</v>
      </c>
      <c r="C27" s="185" t="s">
        <v>21</v>
      </c>
      <c r="D27" s="225" t="s">
        <v>24</v>
      </c>
      <c r="E27" s="225" t="s">
        <v>77</v>
      </c>
      <c r="F27" s="225" t="s">
        <v>90</v>
      </c>
      <c r="G27" s="225" t="s">
        <v>14</v>
      </c>
      <c r="H27" s="94">
        <f>(9.2*7404/3665)*1.382</f>
        <v>25.685516398362886</v>
      </c>
      <c r="I27" s="18"/>
    </row>
    <row r="28" spans="1:9" ht="24" x14ac:dyDescent="0.2">
      <c r="A28" s="223"/>
      <c r="B28" s="226"/>
      <c r="C28" s="180" t="s">
        <v>22</v>
      </c>
      <c r="D28" s="226"/>
      <c r="E28" s="226"/>
      <c r="F28" s="226"/>
      <c r="G28" s="226"/>
      <c r="H28" s="91">
        <f>(4*720/3665)*1.382</f>
        <v>1.0859918144611187</v>
      </c>
      <c r="I28" s="18"/>
    </row>
    <row r="29" spans="1:9" ht="24" x14ac:dyDescent="0.2">
      <c r="A29" s="223"/>
      <c r="B29" s="226"/>
      <c r="C29" s="180" t="s">
        <v>23</v>
      </c>
      <c r="D29" s="226"/>
      <c r="E29" s="226"/>
      <c r="F29" s="226"/>
      <c r="G29" s="226"/>
      <c r="H29" s="169">
        <f>(4*2300/3665)*1.382</f>
        <v>3.4691405184174622</v>
      </c>
      <c r="I29" s="18"/>
    </row>
    <row r="30" spans="1:9" ht="24" x14ac:dyDescent="0.2">
      <c r="A30" s="223">
        <v>10</v>
      </c>
      <c r="B30" s="226" t="s">
        <v>25</v>
      </c>
      <c r="C30" s="180" t="s">
        <v>26</v>
      </c>
      <c r="D30" s="226" t="s">
        <v>28</v>
      </c>
      <c r="E30" s="226" t="s">
        <v>77</v>
      </c>
      <c r="F30" s="226" t="s">
        <v>91</v>
      </c>
      <c r="G30" s="226" t="s">
        <v>14</v>
      </c>
      <c r="H30" s="217">
        <f>(9*2100/3665)*1.382</f>
        <v>7.1268212824010906</v>
      </c>
    </row>
    <row r="31" spans="1:9" ht="24" x14ac:dyDescent="0.2">
      <c r="A31" s="223"/>
      <c r="B31" s="226"/>
      <c r="C31" s="180" t="s">
        <v>27</v>
      </c>
      <c r="D31" s="226"/>
      <c r="E31" s="226"/>
      <c r="F31" s="226"/>
      <c r="G31" s="226"/>
      <c r="H31" s="229"/>
    </row>
    <row r="32" spans="1:9" ht="24" x14ac:dyDescent="0.2">
      <c r="A32" s="223">
        <v>11</v>
      </c>
      <c r="B32" s="226" t="s">
        <v>29</v>
      </c>
      <c r="C32" s="180" t="s">
        <v>30</v>
      </c>
      <c r="D32" s="226" t="s">
        <v>31</v>
      </c>
      <c r="E32" s="226" t="s">
        <v>77</v>
      </c>
      <c r="F32" s="226" t="s">
        <v>91</v>
      </c>
      <c r="G32" s="226" t="s">
        <v>14</v>
      </c>
      <c r="H32" s="217">
        <f>(2*7404/3665)*1.382</f>
        <v>5.5838079126875844</v>
      </c>
    </row>
    <row r="33" spans="1:8" ht="24" x14ac:dyDescent="0.2">
      <c r="A33" s="223"/>
      <c r="B33" s="226"/>
      <c r="C33" s="180" t="s">
        <v>27</v>
      </c>
      <c r="D33" s="226"/>
      <c r="E33" s="226"/>
      <c r="F33" s="226"/>
      <c r="G33" s="226"/>
      <c r="H33" s="218"/>
    </row>
    <row r="34" spans="1:8" ht="24" x14ac:dyDescent="0.2">
      <c r="A34" s="223">
        <v>12</v>
      </c>
      <c r="B34" s="226" t="s">
        <v>32</v>
      </c>
      <c r="C34" s="180" t="s">
        <v>33</v>
      </c>
      <c r="D34" s="226" t="s">
        <v>34</v>
      </c>
      <c r="E34" s="226" t="s">
        <v>77</v>
      </c>
      <c r="F34" s="226" t="s">
        <v>91</v>
      </c>
      <c r="G34" s="236" t="s">
        <v>14</v>
      </c>
      <c r="H34" s="202">
        <f>(112*91/3665)*1.382</f>
        <v>3.8432043656207369</v>
      </c>
    </row>
    <row r="35" spans="1:8" ht="24.75" thickBot="1" x14ac:dyDescent="0.25">
      <c r="A35" s="224"/>
      <c r="B35" s="227"/>
      <c r="C35" s="186" t="s">
        <v>27</v>
      </c>
      <c r="D35" s="227"/>
      <c r="E35" s="227"/>
      <c r="F35" s="227"/>
      <c r="G35" s="237"/>
      <c r="H35" s="203"/>
    </row>
    <row r="36" spans="1:8" x14ac:dyDescent="0.2">
      <c r="A36" s="232" t="s">
        <v>35</v>
      </c>
      <c r="B36" s="233"/>
      <c r="C36" s="233"/>
      <c r="D36" s="233"/>
      <c r="E36" s="233"/>
      <c r="F36" s="233"/>
      <c r="G36" s="233"/>
      <c r="H36" s="188"/>
    </row>
    <row r="37" spans="1:8" ht="13.5" thickBot="1" x14ac:dyDescent="0.25">
      <c r="A37" s="234" t="s">
        <v>74</v>
      </c>
      <c r="B37" s="235"/>
      <c r="C37" s="235"/>
      <c r="D37" s="235"/>
      <c r="E37" s="235"/>
      <c r="F37" s="235"/>
      <c r="G37" s="235"/>
      <c r="H37" s="178"/>
    </row>
    <row r="38" spans="1:8" ht="24" x14ac:dyDescent="0.2">
      <c r="A38" s="222">
        <v>13</v>
      </c>
      <c r="B38" s="225" t="s">
        <v>100</v>
      </c>
      <c r="C38" s="185" t="s">
        <v>7</v>
      </c>
      <c r="D38" s="225" t="s">
        <v>99</v>
      </c>
      <c r="E38" s="225" t="s">
        <v>77</v>
      </c>
      <c r="F38" s="225" t="s">
        <v>90</v>
      </c>
      <c r="G38" s="225" t="s">
        <v>14</v>
      </c>
      <c r="H38" s="228">
        <f>(808*79.75/3665)*1.382</f>
        <v>24.298312687585266</v>
      </c>
    </row>
    <row r="39" spans="1:8" ht="36" x14ac:dyDescent="0.2">
      <c r="A39" s="223"/>
      <c r="B39" s="226"/>
      <c r="C39" s="180" t="s">
        <v>8</v>
      </c>
      <c r="D39" s="226"/>
      <c r="E39" s="226"/>
      <c r="F39" s="226"/>
      <c r="G39" s="226"/>
      <c r="H39" s="229"/>
    </row>
    <row r="40" spans="1:8" ht="24" x14ac:dyDescent="0.2">
      <c r="A40" s="223">
        <v>14</v>
      </c>
      <c r="B40" s="226" t="s">
        <v>101</v>
      </c>
      <c r="C40" s="180" t="s">
        <v>7</v>
      </c>
      <c r="D40" s="226" t="s">
        <v>99</v>
      </c>
      <c r="E40" s="226" t="s">
        <v>77</v>
      </c>
      <c r="F40" s="226" t="s">
        <v>91</v>
      </c>
      <c r="G40" s="226" t="s">
        <v>14</v>
      </c>
      <c r="H40" s="230" t="s">
        <v>126</v>
      </c>
    </row>
    <row r="41" spans="1:8" ht="36" x14ac:dyDescent="0.2">
      <c r="A41" s="223"/>
      <c r="B41" s="226"/>
      <c r="C41" s="180" t="s">
        <v>15</v>
      </c>
      <c r="D41" s="226"/>
      <c r="E41" s="226"/>
      <c r="F41" s="226"/>
      <c r="G41" s="226"/>
      <c r="H41" s="231"/>
    </row>
    <row r="42" spans="1:8" ht="36" x14ac:dyDescent="0.2">
      <c r="A42" s="223">
        <v>15</v>
      </c>
      <c r="B42" s="226" t="s">
        <v>103</v>
      </c>
      <c r="C42" s="180" t="s">
        <v>39</v>
      </c>
      <c r="D42" s="226" t="s">
        <v>42</v>
      </c>
      <c r="E42" s="226" t="s">
        <v>77</v>
      </c>
      <c r="F42" s="226" t="s">
        <v>90</v>
      </c>
      <c r="G42" s="226" t="s">
        <v>14</v>
      </c>
      <c r="H42" s="171" t="s">
        <v>121</v>
      </c>
    </row>
    <row r="43" spans="1:8" x14ac:dyDescent="0.2">
      <c r="A43" s="223"/>
      <c r="B43" s="226"/>
      <c r="C43" s="180" t="s">
        <v>40</v>
      </c>
      <c r="D43" s="226"/>
      <c r="E43" s="226"/>
      <c r="F43" s="226"/>
      <c r="G43" s="226"/>
      <c r="H43" s="170">
        <f>(1585*808/3665)*1.382</f>
        <v>482.91944338335605</v>
      </c>
    </row>
    <row r="44" spans="1:8" ht="24" x14ac:dyDescent="0.2">
      <c r="A44" s="223"/>
      <c r="B44" s="226"/>
      <c r="C44" s="180" t="s">
        <v>41</v>
      </c>
      <c r="D44" s="226"/>
      <c r="E44" s="226"/>
      <c r="F44" s="226"/>
      <c r="G44" s="226"/>
      <c r="H44" s="173" t="s">
        <v>125</v>
      </c>
    </row>
    <row r="45" spans="1:8" ht="24" x14ac:dyDescent="0.2">
      <c r="A45" s="223"/>
      <c r="B45" s="226"/>
      <c r="C45" s="180" t="s">
        <v>37</v>
      </c>
      <c r="D45" s="226"/>
      <c r="E45" s="226"/>
      <c r="F45" s="226"/>
      <c r="G45" s="226"/>
      <c r="H45" s="170">
        <f>(60*1043/3665)*1.382</f>
        <v>23.597697135061388</v>
      </c>
    </row>
    <row r="46" spans="1:8" ht="36" x14ac:dyDescent="0.2">
      <c r="A46" s="223"/>
      <c r="B46" s="226"/>
      <c r="C46" s="180" t="s">
        <v>38</v>
      </c>
      <c r="D46" s="226"/>
      <c r="E46" s="226"/>
      <c r="F46" s="226"/>
      <c r="G46" s="226"/>
      <c r="H46" s="172"/>
    </row>
    <row r="47" spans="1:8" ht="24" x14ac:dyDescent="0.2">
      <c r="A47" s="223">
        <v>16</v>
      </c>
      <c r="B47" s="226" t="s">
        <v>43</v>
      </c>
      <c r="C47" s="180" t="s">
        <v>44</v>
      </c>
      <c r="D47" s="226" t="s">
        <v>45</v>
      </c>
      <c r="E47" s="226" t="s">
        <v>102</v>
      </c>
      <c r="F47" s="226" t="s">
        <v>90</v>
      </c>
      <c r="G47" s="226" t="s">
        <v>36</v>
      </c>
      <c r="H47" s="230" t="s">
        <v>127</v>
      </c>
    </row>
    <row r="48" spans="1:8" ht="36.75" thickBot="1" x14ac:dyDescent="0.25">
      <c r="A48" s="224"/>
      <c r="B48" s="227"/>
      <c r="C48" s="186" t="s">
        <v>15</v>
      </c>
      <c r="D48" s="227"/>
      <c r="E48" s="227"/>
      <c r="F48" s="227"/>
      <c r="G48" s="227"/>
      <c r="H48" s="231"/>
    </row>
    <row r="49" spans="1:8" ht="13.5" thickBot="1" x14ac:dyDescent="0.25">
      <c r="A49" s="220" t="s">
        <v>47</v>
      </c>
      <c r="B49" s="221"/>
      <c r="C49" s="221"/>
      <c r="D49" s="221"/>
      <c r="E49" s="221"/>
      <c r="F49" s="221"/>
      <c r="G49" s="189"/>
      <c r="H49" s="190"/>
    </row>
    <row r="50" spans="1:8" ht="36" x14ac:dyDescent="0.2">
      <c r="A50" s="222">
        <v>17</v>
      </c>
      <c r="B50" s="225" t="s">
        <v>48</v>
      </c>
      <c r="C50" s="185" t="s">
        <v>39</v>
      </c>
      <c r="D50" s="225" t="s">
        <v>46</v>
      </c>
      <c r="E50" s="225" t="s">
        <v>77</v>
      </c>
      <c r="F50" s="225" t="s">
        <v>90</v>
      </c>
      <c r="G50" s="225" t="s">
        <v>14</v>
      </c>
      <c r="H50" s="191" t="s">
        <v>124</v>
      </c>
    </row>
    <row r="51" spans="1:8" x14ac:dyDescent="0.2">
      <c r="A51" s="223"/>
      <c r="B51" s="226"/>
      <c r="C51" s="180" t="s">
        <v>40</v>
      </c>
      <c r="D51" s="226"/>
      <c r="E51" s="226"/>
      <c r="F51" s="226"/>
      <c r="G51" s="226"/>
      <c r="H51" s="192">
        <f>(70*1585/3665)*1.382</f>
        <v>41.837080491132326</v>
      </c>
    </row>
    <row r="52" spans="1:8" ht="24" x14ac:dyDescent="0.2">
      <c r="A52" s="223"/>
      <c r="B52" s="226"/>
      <c r="C52" s="180" t="s">
        <v>41</v>
      </c>
      <c r="D52" s="226"/>
      <c r="E52" s="226"/>
      <c r="F52" s="226"/>
      <c r="G52" s="226"/>
      <c r="H52" s="193" t="s">
        <v>125</v>
      </c>
    </row>
    <row r="53" spans="1:8" ht="24" x14ac:dyDescent="0.2">
      <c r="A53" s="223"/>
      <c r="B53" s="226"/>
      <c r="C53" s="180" t="s">
        <v>49</v>
      </c>
      <c r="D53" s="226"/>
      <c r="E53" s="226"/>
      <c r="F53" s="226"/>
      <c r="G53" s="226"/>
      <c r="H53" s="192">
        <f>(76*1043/3665)*1.382</f>
        <v>29.890416371077759</v>
      </c>
    </row>
    <row r="54" spans="1:8" ht="24.75" thickBot="1" x14ac:dyDescent="0.25">
      <c r="A54" s="224"/>
      <c r="B54" s="227"/>
      <c r="C54" s="186" t="s">
        <v>50</v>
      </c>
      <c r="D54" s="227"/>
      <c r="E54" s="227"/>
      <c r="F54" s="227"/>
      <c r="G54" s="227"/>
      <c r="H54" s="187"/>
    </row>
    <row r="55" spans="1:8" ht="13.5" thickBot="1" x14ac:dyDescent="0.25">
      <c r="A55" s="220" t="s">
        <v>86</v>
      </c>
      <c r="B55" s="221"/>
      <c r="C55" s="221"/>
      <c r="D55" s="221"/>
      <c r="E55" s="221"/>
      <c r="F55" s="221"/>
      <c r="G55" s="189"/>
      <c r="H55" s="190"/>
    </row>
    <row r="56" spans="1:8" ht="24" x14ac:dyDescent="0.2">
      <c r="A56" s="222">
        <v>18</v>
      </c>
      <c r="B56" s="225" t="s">
        <v>51</v>
      </c>
      <c r="C56" s="185" t="s">
        <v>52</v>
      </c>
      <c r="D56" s="225" t="s">
        <v>54</v>
      </c>
      <c r="E56" s="225" t="s">
        <v>77</v>
      </c>
      <c r="F56" s="225" t="s">
        <v>98</v>
      </c>
      <c r="G56" s="225" t="s">
        <v>55</v>
      </c>
      <c r="H56" s="228">
        <f>((28*1070)/3665)*1.382</f>
        <v>11.297331514324691</v>
      </c>
    </row>
    <row r="57" spans="1:8" x14ac:dyDescent="0.2">
      <c r="A57" s="223"/>
      <c r="B57" s="226"/>
      <c r="C57" s="180" t="s">
        <v>53</v>
      </c>
      <c r="D57" s="226"/>
      <c r="E57" s="226"/>
      <c r="F57" s="226"/>
      <c r="G57" s="226"/>
      <c r="H57" s="229"/>
    </row>
    <row r="58" spans="1:8" ht="36" x14ac:dyDescent="0.2">
      <c r="A58" s="223">
        <v>19</v>
      </c>
      <c r="B58" s="226" t="s">
        <v>56</v>
      </c>
      <c r="C58" s="180" t="s">
        <v>57</v>
      </c>
      <c r="D58" s="226" t="s">
        <v>106</v>
      </c>
      <c r="E58" s="226" t="s">
        <v>77</v>
      </c>
      <c r="F58" s="226" t="s">
        <v>98</v>
      </c>
      <c r="G58" s="226" t="s">
        <v>55</v>
      </c>
      <c r="H58" s="178" t="s">
        <v>127</v>
      </c>
    </row>
    <row r="59" spans="1:8" x14ac:dyDescent="0.2">
      <c r="A59" s="223"/>
      <c r="B59" s="226"/>
      <c r="C59" s="180" t="s">
        <v>53</v>
      </c>
      <c r="D59" s="226"/>
      <c r="E59" s="226"/>
      <c r="F59" s="226"/>
      <c r="G59" s="226"/>
      <c r="H59" s="194"/>
    </row>
    <row r="60" spans="1:8" ht="13.5" thickBot="1" x14ac:dyDescent="0.25">
      <c r="A60" s="220" t="s">
        <v>19</v>
      </c>
      <c r="B60" s="221"/>
      <c r="C60" s="221"/>
      <c r="D60" s="221"/>
      <c r="E60" s="221"/>
      <c r="F60" s="221"/>
      <c r="G60" s="221"/>
      <c r="H60" s="190"/>
    </row>
    <row r="61" spans="1:8" ht="24" x14ac:dyDescent="0.2">
      <c r="A61" s="222">
        <v>20</v>
      </c>
      <c r="B61" s="225" t="s">
        <v>58</v>
      </c>
      <c r="C61" s="185" t="s">
        <v>59</v>
      </c>
      <c r="D61" s="225" t="s">
        <v>60</v>
      </c>
      <c r="E61" s="225" t="s">
        <v>77</v>
      </c>
      <c r="F61" s="225" t="s">
        <v>91</v>
      </c>
      <c r="G61" s="225" t="s">
        <v>14</v>
      </c>
      <c r="H61" s="228">
        <f>(21.175*857/3665)*1.382</f>
        <v>6.842870245566167</v>
      </c>
    </row>
    <row r="62" spans="1:8" ht="24" x14ac:dyDescent="0.2">
      <c r="A62" s="223"/>
      <c r="B62" s="226"/>
      <c r="C62" s="180" t="s">
        <v>27</v>
      </c>
      <c r="D62" s="226"/>
      <c r="E62" s="226"/>
      <c r="F62" s="226"/>
      <c r="G62" s="226"/>
      <c r="H62" s="229"/>
    </row>
    <row r="63" spans="1:8" ht="24" x14ac:dyDescent="0.2">
      <c r="A63" s="223">
        <v>21</v>
      </c>
      <c r="B63" s="226" t="s">
        <v>104</v>
      </c>
      <c r="C63" s="180" t="s">
        <v>59</v>
      </c>
      <c r="D63" s="226" t="s">
        <v>61</v>
      </c>
      <c r="E63" s="226" t="s">
        <v>77</v>
      </c>
      <c r="F63" s="226" t="s">
        <v>91</v>
      </c>
      <c r="G63" s="226" t="s">
        <v>14</v>
      </c>
      <c r="H63" s="230" t="s">
        <v>122</v>
      </c>
    </row>
    <row r="64" spans="1:8" ht="24" x14ac:dyDescent="0.2">
      <c r="A64" s="223"/>
      <c r="B64" s="226"/>
      <c r="C64" s="180" t="s">
        <v>27</v>
      </c>
      <c r="D64" s="226"/>
      <c r="E64" s="226"/>
      <c r="F64" s="226"/>
      <c r="G64" s="226"/>
      <c r="H64" s="231"/>
    </row>
    <row r="65" spans="1:8" ht="24" x14ac:dyDescent="0.2">
      <c r="A65" s="223">
        <v>22</v>
      </c>
      <c r="B65" s="226" t="s">
        <v>62</v>
      </c>
      <c r="C65" s="180" t="s">
        <v>33</v>
      </c>
      <c r="D65" s="226" t="s">
        <v>105</v>
      </c>
      <c r="E65" s="226" t="s">
        <v>77</v>
      </c>
      <c r="F65" s="226" t="s">
        <v>98</v>
      </c>
      <c r="G65" s="226" t="s">
        <v>14</v>
      </c>
      <c r="H65" s="217">
        <f>(50.2*7180/3665)*1.382</f>
        <v>135.91338390177353</v>
      </c>
    </row>
    <row r="66" spans="1:8" ht="24" x14ac:dyDescent="0.2">
      <c r="A66" s="223"/>
      <c r="B66" s="226"/>
      <c r="C66" s="180" t="s">
        <v>22</v>
      </c>
      <c r="D66" s="226"/>
      <c r="E66" s="226"/>
      <c r="F66" s="226"/>
      <c r="G66" s="226"/>
      <c r="H66" s="218"/>
    </row>
    <row r="67" spans="1:8" ht="24.75" thickBot="1" x14ac:dyDescent="0.25">
      <c r="A67" s="224"/>
      <c r="B67" s="227"/>
      <c r="C67" s="186" t="s">
        <v>63</v>
      </c>
      <c r="D67" s="227"/>
      <c r="E67" s="227"/>
      <c r="F67" s="227"/>
      <c r="G67" s="227"/>
      <c r="H67" s="219"/>
    </row>
    <row r="68" spans="1:8" ht="13.5" thickBot="1" x14ac:dyDescent="0.25">
      <c r="A68" s="220" t="s">
        <v>64</v>
      </c>
      <c r="B68" s="221"/>
      <c r="C68" s="221"/>
      <c r="D68" s="221"/>
      <c r="E68" s="221"/>
      <c r="F68" s="221"/>
      <c r="G68" s="189"/>
      <c r="H68" s="190"/>
    </row>
    <row r="69" spans="1:8" ht="48" x14ac:dyDescent="0.2">
      <c r="A69" s="222">
        <v>23</v>
      </c>
      <c r="B69" s="225" t="s">
        <v>65</v>
      </c>
      <c r="C69" s="185" t="s">
        <v>66</v>
      </c>
      <c r="D69" s="185" t="s">
        <v>68</v>
      </c>
      <c r="E69" s="225" t="s">
        <v>77</v>
      </c>
      <c r="F69" s="225" t="s">
        <v>90</v>
      </c>
      <c r="G69" s="225" t="s">
        <v>14</v>
      </c>
      <c r="H69" s="228" t="s">
        <v>129</v>
      </c>
    </row>
    <row r="70" spans="1:8" ht="60" x14ac:dyDescent="0.2">
      <c r="A70" s="223"/>
      <c r="B70" s="226"/>
      <c r="C70" s="180" t="s">
        <v>22</v>
      </c>
      <c r="D70" s="180" t="s">
        <v>69</v>
      </c>
      <c r="E70" s="226"/>
      <c r="F70" s="226"/>
      <c r="G70" s="226"/>
      <c r="H70" s="218"/>
    </row>
    <row r="71" spans="1:8" ht="24.75" thickBot="1" x14ac:dyDescent="0.25">
      <c r="A71" s="224"/>
      <c r="B71" s="227"/>
      <c r="C71" s="186" t="s">
        <v>67</v>
      </c>
      <c r="D71" s="195"/>
      <c r="E71" s="227"/>
      <c r="F71" s="227"/>
      <c r="G71" s="227"/>
      <c r="H71" s="219"/>
    </row>
    <row r="72" spans="1:8" x14ac:dyDescent="0.2">
      <c r="A72" s="196"/>
      <c r="B72" s="134" t="s">
        <v>107</v>
      </c>
      <c r="C72" s="135"/>
      <c r="D72" s="134"/>
      <c r="E72" s="134"/>
      <c r="F72" s="134"/>
      <c r="G72" s="134"/>
      <c r="H72" s="136"/>
    </row>
    <row r="73" spans="1:8" x14ac:dyDescent="0.2">
      <c r="A73" s="196"/>
      <c r="B73" s="134" t="s">
        <v>110</v>
      </c>
      <c r="C73" s="135"/>
      <c r="D73" s="134"/>
      <c r="E73" s="134"/>
      <c r="F73" s="134"/>
      <c r="G73" s="134"/>
      <c r="H73" s="136"/>
    </row>
    <row r="74" spans="1:8" x14ac:dyDescent="0.2">
      <c r="A74" s="196"/>
      <c r="B74" s="134" t="s">
        <v>108</v>
      </c>
      <c r="C74" s="135"/>
      <c r="D74" s="134"/>
      <c r="E74" s="134"/>
      <c r="F74" s="134"/>
      <c r="G74" s="134"/>
      <c r="H74" s="136"/>
    </row>
    <row r="75" spans="1:8" x14ac:dyDescent="0.2">
      <c r="A75" s="196"/>
      <c r="B75" s="134" t="s">
        <v>109</v>
      </c>
      <c r="C75" s="135"/>
      <c r="D75" s="134"/>
      <c r="E75" s="134"/>
      <c r="F75" s="134"/>
      <c r="G75" s="134"/>
      <c r="H75" s="136"/>
    </row>
    <row r="76" spans="1:8" x14ac:dyDescent="0.2">
      <c r="B76" s="32"/>
      <c r="C76" s="33"/>
      <c r="D76" s="32"/>
      <c r="E76" s="32"/>
      <c r="F76" s="32"/>
      <c r="G76" s="32"/>
      <c r="H76" s="34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32"/>
      <c r="C79" s="33"/>
      <c r="D79" s="32"/>
      <c r="E79" s="32"/>
      <c r="F79" s="32"/>
      <c r="G79" s="32"/>
      <c r="H79" s="34"/>
    </row>
    <row r="80" spans="1:8" x14ac:dyDescent="0.2">
      <c r="B80" s="32"/>
      <c r="C80" s="33"/>
      <c r="D80" s="32"/>
      <c r="E80" s="32"/>
      <c r="F80" s="32"/>
      <c r="G80" s="32"/>
      <c r="H80" s="34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1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"/>
  <cols>
    <col min="1" max="1" width="2.7109375" style="1" customWidth="1"/>
    <col min="2" max="2" width="12.140625" style="1" customWidth="1"/>
    <col min="3" max="3" width="25.28515625" style="37" customWidth="1"/>
    <col min="4" max="7" width="12.140625" style="1" customWidth="1"/>
    <col min="8" max="8" width="12.140625" style="38" customWidth="1"/>
    <col min="9" max="16384" width="9.140625" style="1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67.5" customHeight="1" thickBot="1" x14ac:dyDescent="0.25">
      <c r="A8" s="245" t="s">
        <v>153</v>
      </c>
      <c r="B8" s="245"/>
      <c r="C8" s="245"/>
      <c r="D8" s="245"/>
      <c r="E8" s="245"/>
      <c r="F8" s="245"/>
      <c r="G8" s="245"/>
      <c r="H8" s="245"/>
    </row>
    <row r="9" spans="1:8" x14ac:dyDescent="0.2">
      <c r="A9" s="222" t="s">
        <v>72</v>
      </c>
      <c r="B9" s="246" t="s">
        <v>0</v>
      </c>
      <c r="C9" s="246" t="s">
        <v>1</v>
      </c>
      <c r="D9" s="246" t="s">
        <v>70</v>
      </c>
      <c r="E9" s="246" t="s">
        <v>2</v>
      </c>
      <c r="F9" s="246" t="s">
        <v>3</v>
      </c>
      <c r="G9" s="246" t="s">
        <v>4</v>
      </c>
      <c r="H9" s="248" t="s">
        <v>71</v>
      </c>
    </row>
    <row r="10" spans="1:8" ht="119.25" customHeight="1" x14ac:dyDescent="0.2">
      <c r="A10" s="223"/>
      <c r="B10" s="247"/>
      <c r="C10" s="247"/>
      <c r="D10" s="247"/>
      <c r="E10" s="247"/>
      <c r="F10" s="247"/>
      <c r="G10" s="247"/>
      <c r="H10" s="249"/>
    </row>
    <row r="11" spans="1:8" ht="13.5" thickBot="1" x14ac:dyDescent="0.25">
      <c r="A11" s="234" t="s">
        <v>73</v>
      </c>
      <c r="B11" s="235"/>
      <c r="C11" s="235"/>
      <c r="D11" s="235"/>
      <c r="E11" s="235"/>
      <c r="F11" s="235"/>
      <c r="G11" s="235"/>
      <c r="H11" s="178"/>
    </row>
    <row r="12" spans="1:8" x14ac:dyDescent="0.2">
      <c r="A12" s="243" t="s">
        <v>117</v>
      </c>
      <c r="B12" s="244"/>
      <c r="C12" s="244"/>
      <c r="D12" s="244"/>
      <c r="E12" s="244"/>
      <c r="F12" s="244"/>
      <c r="G12" s="244"/>
      <c r="H12" s="179"/>
    </row>
    <row r="13" spans="1:8" ht="24" x14ac:dyDescent="0.2">
      <c r="A13" s="223" t="s">
        <v>5</v>
      </c>
      <c r="B13" s="226" t="s">
        <v>6</v>
      </c>
      <c r="C13" s="180" t="s">
        <v>7</v>
      </c>
      <c r="D13" s="226" t="s">
        <v>9</v>
      </c>
      <c r="E13" s="226" t="s">
        <v>77</v>
      </c>
      <c r="F13" s="226" t="s">
        <v>90</v>
      </c>
      <c r="G13" s="226" t="s">
        <v>10</v>
      </c>
      <c r="H13" s="168">
        <f>(56*5440/3214.7)*1.382</f>
        <v>130.96478053939714</v>
      </c>
    </row>
    <row r="14" spans="1:8" ht="72" x14ac:dyDescent="0.2">
      <c r="A14" s="223"/>
      <c r="B14" s="226"/>
      <c r="C14" s="180" t="s">
        <v>8</v>
      </c>
      <c r="D14" s="226"/>
      <c r="E14" s="226"/>
      <c r="F14" s="226"/>
      <c r="G14" s="226"/>
      <c r="H14" s="194" t="s">
        <v>123</v>
      </c>
    </row>
    <row r="15" spans="1:8" ht="24" x14ac:dyDescent="0.2">
      <c r="A15" s="223" t="s">
        <v>11</v>
      </c>
      <c r="B15" s="226" t="s">
        <v>12</v>
      </c>
      <c r="C15" s="180" t="s">
        <v>7</v>
      </c>
      <c r="D15" s="226" t="s">
        <v>13</v>
      </c>
      <c r="E15" s="226" t="s">
        <v>77</v>
      </c>
      <c r="F15" s="226" t="s">
        <v>90</v>
      </c>
      <c r="G15" s="226" t="s">
        <v>14</v>
      </c>
      <c r="H15" s="217">
        <f>(32*1100/3214.7)*1.382</f>
        <v>15.132485146358915</v>
      </c>
    </row>
    <row r="16" spans="1:8" ht="36" x14ac:dyDescent="0.2">
      <c r="A16" s="223"/>
      <c r="B16" s="226"/>
      <c r="C16" s="180" t="s">
        <v>8</v>
      </c>
      <c r="D16" s="226"/>
      <c r="E16" s="226"/>
      <c r="F16" s="226"/>
      <c r="G16" s="226"/>
      <c r="H16" s="229"/>
    </row>
    <row r="17" spans="1:9" ht="96" x14ac:dyDescent="0.2">
      <c r="A17" s="90">
        <v>3</v>
      </c>
      <c r="B17" s="180" t="s">
        <v>76</v>
      </c>
      <c r="C17" s="180" t="s">
        <v>78</v>
      </c>
      <c r="D17" s="180" t="s">
        <v>82</v>
      </c>
      <c r="E17" s="180" t="s">
        <v>75</v>
      </c>
      <c r="F17" s="180" t="s">
        <v>98</v>
      </c>
      <c r="G17" s="226" t="s">
        <v>79</v>
      </c>
      <c r="H17" s="91" t="s">
        <v>118</v>
      </c>
    </row>
    <row r="18" spans="1:9" ht="96" x14ac:dyDescent="0.2">
      <c r="A18" s="90">
        <v>4</v>
      </c>
      <c r="B18" s="180" t="s">
        <v>80</v>
      </c>
      <c r="C18" s="180" t="s">
        <v>81</v>
      </c>
      <c r="D18" s="180" t="s">
        <v>82</v>
      </c>
      <c r="E18" s="180" t="s">
        <v>75</v>
      </c>
      <c r="F18" s="180" t="s">
        <v>98</v>
      </c>
      <c r="G18" s="226"/>
      <c r="H18" s="198" t="s">
        <v>119</v>
      </c>
    </row>
    <row r="19" spans="1:9" ht="84.75" thickBot="1" x14ac:dyDescent="0.25">
      <c r="A19" s="92">
        <v>5</v>
      </c>
      <c r="B19" s="186" t="s">
        <v>83</v>
      </c>
      <c r="C19" s="186" t="s">
        <v>84</v>
      </c>
      <c r="D19" s="186" t="s">
        <v>95</v>
      </c>
      <c r="E19" s="186" t="s">
        <v>85</v>
      </c>
      <c r="F19" s="186" t="s">
        <v>98</v>
      </c>
      <c r="G19" s="186" t="s">
        <v>79</v>
      </c>
      <c r="H19" s="198" t="s">
        <v>129</v>
      </c>
    </row>
    <row r="20" spans="1:9" x14ac:dyDescent="0.2">
      <c r="A20" s="232" t="s">
        <v>86</v>
      </c>
      <c r="B20" s="233"/>
      <c r="C20" s="233"/>
      <c r="D20" s="233"/>
      <c r="E20" s="233"/>
      <c r="F20" s="233"/>
      <c r="G20" s="199"/>
      <c r="H20" s="188"/>
    </row>
    <row r="21" spans="1:9" x14ac:dyDescent="0.2">
      <c r="A21" s="223">
        <v>6</v>
      </c>
      <c r="B21" s="226" t="s">
        <v>87</v>
      </c>
      <c r="C21" s="180" t="s">
        <v>16</v>
      </c>
      <c r="D21" s="226" t="s">
        <v>89</v>
      </c>
      <c r="E21" s="226" t="s">
        <v>77</v>
      </c>
      <c r="F21" s="226" t="s">
        <v>91</v>
      </c>
      <c r="G21" s="226" t="s">
        <v>18</v>
      </c>
      <c r="H21" s="217" t="s">
        <v>118</v>
      </c>
    </row>
    <row r="22" spans="1:9" ht="24" x14ac:dyDescent="0.2">
      <c r="A22" s="223"/>
      <c r="B22" s="226"/>
      <c r="C22" s="180" t="s">
        <v>17</v>
      </c>
      <c r="D22" s="226"/>
      <c r="E22" s="226"/>
      <c r="F22" s="226"/>
      <c r="G22" s="226"/>
      <c r="H22" s="218"/>
    </row>
    <row r="23" spans="1:9" ht="24" x14ac:dyDescent="0.2">
      <c r="A23" s="223"/>
      <c r="B23" s="226"/>
      <c r="C23" s="180" t="s">
        <v>88</v>
      </c>
      <c r="D23" s="226"/>
      <c r="E23" s="226"/>
      <c r="F23" s="226"/>
      <c r="G23" s="226"/>
      <c r="H23" s="229"/>
    </row>
    <row r="24" spans="1:9" ht="84" x14ac:dyDescent="0.2">
      <c r="A24" s="90">
        <v>7</v>
      </c>
      <c r="B24" s="180" t="s">
        <v>92</v>
      </c>
      <c r="C24" s="180" t="s">
        <v>93</v>
      </c>
      <c r="D24" s="180" t="s">
        <v>94</v>
      </c>
      <c r="E24" s="180" t="s">
        <v>75</v>
      </c>
      <c r="F24" s="180" t="s">
        <v>98</v>
      </c>
      <c r="G24" s="180" t="s">
        <v>79</v>
      </c>
      <c r="H24" s="91" t="s">
        <v>137</v>
      </c>
      <c r="I24" s="13"/>
    </row>
    <row r="25" spans="1:9" ht="84" x14ac:dyDescent="0.2">
      <c r="A25" s="90">
        <v>8</v>
      </c>
      <c r="B25" s="180" t="s">
        <v>96</v>
      </c>
      <c r="C25" s="180" t="s">
        <v>97</v>
      </c>
      <c r="D25" s="180" t="s">
        <v>94</v>
      </c>
      <c r="E25" s="180" t="s">
        <v>85</v>
      </c>
      <c r="F25" s="180" t="s">
        <v>98</v>
      </c>
      <c r="G25" s="180" t="s">
        <v>79</v>
      </c>
      <c r="H25" s="93">
        <v>1643.89</v>
      </c>
      <c r="I25" s="13" t="s">
        <v>120</v>
      </c>
    </row>
    <row r="26" spans="1:9" ht="13.5" thickBot="1" x14ac:dyDescent="0.25">
      <c r="A26" s="234" t="s">
        <v>19</v>
      </c>
      <c r="B26" s="235"/>
      <c r="C26" s="235"/>
      <c r="D26" s="235"/>
      <c r="E26" s="235"/>
      <c r="F26" s="235"/>
      <c r="G26" s="200"/>
      <c r="H26" s="178"/>
    </row>
    <row r="27" spans="1:9" ht="24" x14ac:dyDescent="0.2">
      <c r="A27" s="222">
        <v>9</v>
      </c>
      <c r="B27" s="225" t="s">
        <v>20</v>
      </c>
      <c r="C27" s="185" t="s">
        <v>21</v>
      </c>
      <c r="D27" s="225" t="s">
        <v>24</v>
      </c>
      <c r="E27" s="225" t="s">
        <v>77</v>
      </c>
      <c r="F27" s="225" t="s">
        <v>90</v>
      </c>
      <c r="G27" s="225" t="s">
        <v>14</v>
      </c>
      <c r="H27" s="94">
        <f>(9.2*7404/3214.7)*1.382</f>
        <v>29.283422278906269</v>
      </c>
      <c r="I27" s="18"/>
    </row>
    <row r="28" spans="1:9" ht="24" x14ac:dyDescent="0.2">
      <c r="A28" s="223"/>
      <c r="B28" s="226"/>
      <c r="C28" s="180" t="s">
        <v>22</v>
      </c>
      <c r="D28" s="226"/>
      <c r="E28" s="226"/>
      <c r="F28" s="226"/>
      <c r="G28" s="226"/>
      <c r="H28" s="91">
        <f>(4*720/3214.7)*1.382</f>
        <v>1.2381124210657293</v>
      </c>
      <c r="I28" s="18"/>
    </row>
    <row r="29" spans="1:9" ht="24" x14ac:dyDescent="0.2">
      <c r="A29" s="223"/>
      <c r="B29" s="226"/>
      <c r="C29" s="180" t="s">
        <v>23</v>
      </c>
      <c r="D29" s="226"/>
      <c r="E29" s="226"/>
      <c r="F29" s="226"/>
      <c r="G29" s="226"/>
      <c r="H29" s="169">
        <f>(4*2300/3214.7)*1.382</f>
        <v>3.9550813450710796</v>
      </c>
      <c r="I29" s="18"/>
    </row>
    <row r="30" spans="1:9" ht="24" x14ac:dyDescent="0.2">
      <c r="A30" s="223">
        <v>10</v>
      </c>
      <c r="B30" s="226" t="s">
        <v>25</v>
      </c>
      <c r="C30" s="180" t="s">
        <v>26</v>
      </c>
      <c r="D30" s="226" t="s">
        <v>28</v>
      </c>
      <c r="E30" s="226" t="s">
        <v>77</v>
      </c>
      <c r="F30" s="226" t="s">
        <v>91</v>
      </c>
      <c r="G30" s="226" t="s">
        <v>14</v>
      </c>
      <c r="H30" s="217">
        <f>(6*2100/3214.7)*1.382</f>
        <v>5.4167418421625655</v>
      </c>
    </row>
    <row r="31" spans="1:9" ht="24" x14ac:dyDescent="0.2">
      <c r="A31" s="223"/>
      <c r="B31" s="226"/>
      <c r="C31" s="180" t="s">
        <v>27</v>
      </c>
      <c r="D31" s="226"/>
      <c r="E31" s="226"/>
      <c r="F31" s="226"/>
      <c r="G31" s="226"/>
      <c r="H31" s="229"/>
    </row>
    <row r="32" spans="1:9" ht="24" x14ac:dyDescent="0.2">
      <c r="A32" s="223">
        <v>11</v>
      </c>
      <c r="B32" s="226" t="s">
        <v>29</v>
      </c>
      <c r="C32" s="180" t="s">
        <v>30</v>
      </c>
      <c r="D32" s="226" t="s">
        <v>31</v>
      </c>
      <c r="E32" s="226" t="s">
        <v>77</v>
      </c>
      <c r="F32" s="226" t="s">
        <v>91</v>
      </c>
      <c r="G32" s="226" t="s">
        <v>14</v>
      </c>
      <c r="H32" s="217">
        <f>(2*7404/3214.7)*1.382</f>
        <v>6.3659613649796247</v>
      </c>
    </row>
    <row r="33" spans="1:8" ht="24" x14ac:dyDescent="0.2">
      <c r="A33" s="223"/>
      <c r="B33" s="226"/>
      <c r="C33" s="180" t="s">
        <v>27</v>
      </c>
      <c r="D33" s="226"/>
      <c r="E33" s="226"/>
      <c r="F33" s="226"/>
      <c r="G33" s="226"/>
      <c r="H33" s="218"/>
    </row>
    <row r="34" spans="1:8" ht="24" x14ac:dyDescent="0.2">
      <c r="A34" s="223">
        <v>12</v>
      </c>
      <c r="B34" s="226" t="s">
        <v>32</v>
      </c>
      <c r="C34" s="180" t="s">
        <v>33</v>
      </c>
      <c r="D34" s="226" t="s">
        <v>34</v>
      </c>
      <c r="E34" s="226" t="s">
        <v>77</v>
      </c>
      <c r="F34" s="226" t="s">
        <v>91</v>
      </c>
      <c r="G34" s="236" t="s">
        <v>14</v>
      </c>
      <c r="H34" s="202">
        <f>(112*91/3214.7)*1.382</f>
        <v>4.3815422901048313</v>
      </c>
    </row>
    <row r="35" spans="1:8" ht="24.75" thickBot="1" x14ac:dyDescent="0.25">
      <c r="A35" s="224"/>
      <c r="B35" s="227"/>
      <c r="C35" s="186" t="s">
        <v>27</v>
      </c>
      <c r="D35" s="227"/>
      <c r="E35" s="227"/>
      <c r="F35" s="227"/>
      <c r="G35" s="237"/>
      <c r="H35" s="203"/>
    </row>
    <row r="36" spans="1:8" x14ac:dyDescent="0.2">
      <c r="A36" s="232" t="s">
        <v>35</v>
      </c>
      <c r="B36" s="233"/>
      <c r="C36" s="233"/>
      <c r="D36" s="233"/>
      <c r="E36" s="233"/>
      <c r="F36" s="233"/>
      <c r="G36" s="233"/>
      <c r="H36" s="188"/>
    </row>
    <row r="37" spans="1:8" ht="13.5" thickBot="1" x14ac:dyDescent="0.25">
      <c r="A37" s="234" t="s">
        <v>74</v>
      </c>
      <c r="B37" s="235"/>
      <c r="C37" s="235"/>
      <c r="D37" s="235"/>
      <c r="E37" s="235"/>
      <c r="F37" s="235"/>
      <c r="G37" s="235"/>
      <c r="H37" s="178"/>
    </row>
    <row r="38" spans="1:8" ht="24" x14ac:dyDescent="0.2">
      <c r="A38" s="222">
        <v>13</v>
      </c>
      <c r="B38" s="225" t="s">
        <v>100</v>
      </c>
      <c r="C38" s="185" t="s">
        <v>7</v>
      </c>
      <c r="D38" s="225" t="s">
        <v>99</v>
      </c>
      <c r="E38" s="225" t="s">
        <v>77</v>
      </c>
      <c r="F38" s="225" t="s">
        <v>90</v>
      </c>
      <c r="G38" s="225" t="s">
        <v>14</v>
      </c>
      <c r="H38" s="228">
        <f>(808*79.75/3214.7)*1.382</f>
        <v>27.701905621053285</v>
      </c>
    </row>
    <row r="39" spans="1:8" ht="36" x14ac:dyDescent="0.2">
      <c r="A39" s="223"/>
      <c r="B39" s="226"/>
      <c r="C39" s="180" t="s">
        <v>8</v>
      </c>
      <c r="D39" s="226"/>
      <c r="E39" s="226"/>
      <c r="F39" s="226"/>
      <c r="G39" s="226"/>
      <c r="H39" s="229"/>
    </row>
    <row r="40" spans="1:8" ht="24" x14ac:dyDescent="0.2">
      <c r="A40" s="223">
        <v>14</v>
      </c>
      <c r="B40" s="226" t="s">
        <v>101</v>
      </c>
      <c r="C40" s="180" t="s">
        <v>7</v>
      </c>
      <c r="D40" s="226" t="s">
        <v>99</v>
      </c>
      <c r="E40" s="226" t="s">
        <v>77</v>
      </c>
      <c r="F40" s="226" t="s">
        <v>91</v>
      </c>
      <c r="G40" s="226" t="s">
        <v>14</v>
      </c>
      <c r="H40" s="230" t="s">
        <v>126</v>
      </c>
    </row>
    <row r="41" spans="1:8" ht="36" x14ac:dyDescent="0.2">
      <c r="A41" s="223"/>
      <c r="B41" s="226"/>
      <c r="C41" s="180" t="s">
        <v>15</v>
      </c>
      <c r="D41" s="226"/>
      <c r="E41" s="226"/>
      <c r="F41" s="226"/>
      <c r="G41" s="226"/>
      <c r="H41" s="231"/>
    </row>
    <row r="42" spans="1:8" ht="36" x14ac:dyDescent="0.2">
      <c r="A42" s="223">
        <v>15</v>
      </c>
      <c r="B42" s="226" t="s">
        <v>103</v>
      </c>
      <c r="C42" s="180" t="s">
        <v>39</v>
      </c>
      <c r="D42" s="226" t="s">
        <v>42</v>
      </c>
      <c r="E42" s="226" t="s">
        <v>77</v>
      </c>
      <c r="F42" s="226" t="s">
        <v>90</v>
      </c>
      <c r="G42" s="226" t="s">
        <v>14</v>
      </c>
      <c r="H42" s="171" t="s">
        <v>121</v>
      </c>
    </row>
    <row r="43" spans="1:8" x14ac:dyDescent="0.2">
      <c r="A43" s="223"/>
      <c r="B43" s="226"/>
      <c r="C43" s="180" t="s">
        <v>40</v>
      </c>
      <c r="D43" s="226"/>
      <c r="E43" s="226"/>
      <c r="F43" s="226"/>
      <c r="G43" s="226"/>
      <c r="H43" s="170">
        <f>(1585*808/3214.7)*1.382</f>
        <v>550.56451923974248</v>
      </c>
    </row>
    <row r="44" spans="1:8" ht="24" x14ac:dyDescent="0.2">
      <c r="A44" s="223"/>
      <c r="B44" s="226"/>
      <c r="C44" s="180" t="s">
        <v>41</v>
      </c>
      <c r="D44" s="226"/>
      <c r="E44" s="226"/>
      <c r="F44" s="226"/>
      <c r="G44" s="226"/>
      <c r="H44" s="173" t="s">
        <v>125</v>
      </c>
    </row>
    <row r="45" spans="1:8" ht="24" x14ac:dyDescent="0.2">
      <c r="A45" s="223"/>
      <c r="B45" s="226"/>
      <c r="C45" s="180" t="s">
        <v>37</v>
      </c>
      <c r="D45" s="226"/>
      <c r="E45" s="226"/>
      <c r="F45" s="226"/>
      <c r="G45" s="226"/>
      <c r="H45" s="170">
        <f>(60*1043/3214.7)*1.382</f>
        <v>26.90315114940741</v>
      </c>
    </row>
    <row r="46" spans="1:8" ht="36" x14ac:dyDescent="0.2">
      <c r="A46" s="223"/>
      <c r="B46" s="226"/>
      <c r="C46" s="180" t="s">
        <v>38</v>
      </c>
      <c r="D46" s="226"/>
      <c r="E46" s="226"/>
      <c r="F46" s="226"/>
      <c r="G46" s="226"/>
      <c r="H46" s="172"/>
    </row>
    <row r="47" spans="1:8" ht="24" x14ac:dyDescent="0.2">
      <c r="A47" s="223">
        <v>16</v>
      </c>
      <c r="B47" s="226" t="s">
        <v>43</v>
      </c>
      <c r="C47" s="180" t="s">
        <v>44</v>
      </c>
      <c r="D47" s="226" t="s">
        <v>45</v>
      </c>
      <c r="E47" s="226" t="s">
        <v>102</v>
      </c>
      <c r="F47" s="226" t="s">
        <v>90</v>
      </c>
      <c r="G47" s="226" t="s">
        <v>36</v>
      </c>
      <c r="H47" s="230" t="s">
        <v>127</v>
      </c>
    </row>
    <row r="48" spans="1:8" ht="36.75" thickBot="1" x14ac:dyDescent="0.25">
      <c r="A48" s="224"/>
      <c r="B48" s="227"/>
      <c r="C48" s="186" t="s">
        <v>15</v>
      </c>
      <c r="D48" s="227"/>
      <c r="E48" s="227"/>
      <c r="F48" s="227"/>
      <c r="G48" s="227"/>
      <c r="H48" s="231"/>
    </row>
    <row r="49" spans="1:8" ht="13.5" thickBot="1" x14ac:dyDescent="0.25">
      <c r="A49" s="220" t="s">
        <v>47</v>
      </c>
      <c r="B49" s="221"/>
      <c r="C49" s="221"/>
      <c r="D49" s="221"/>
      <c r="E49" s="221"/>
      <c r="F49" s="221"/>
      <c r="G49" s="189"/>
      <c r="H49" s="190"/>
    </row>
    <row r="50" spans="1:8" ht="36" x14ac:dyDescent="0.2">
      <c r="A50" s="222">
        <v>17</v>
      </c>
      <c r="B50" s="225" t="s">
        <v>48</v>
      </c>
      <c r="C50" s="185" t="s">
        <v>39</v>
      </c>
      <c r="D50" s="225" t="s">
        <v>46</v>
      </c>
      <c r="E50" s="225" t="s">
        <v>77</v>
      </c>
      <c r="F50" s="225" t="s">
        <v>90</v>
      </c>
      <c r="G50" s="225" t="s">
        <v>14</v>
      </c>
      <c r="H50" s="191" t="s">
        <v>124</v>
      </c>
    </row>
    <row r="51" spans="1:8" x14ac:dyDescent="0.2">
      <c r="A51" s="223"/>
      <c r="B51" s="226"/>
      <c r="C51" s="180" t="s">
        <v>40</v>
      </c>
      <c r="D51" s="226"/>
      <c r="E51" s="226"/>
      <c r="F51" s="226"/>
      <c r="G51" s="226"/>
      <c r="H51" s="192">
        <f>(70*1585/3214.7)*1.382</f>
        <v>47.697421221264818</v>
      </c>
    </row>
    <row r="52" spans="1:8" ht="24" x14ac:dyDescent="0.2">
      <c r="A52" s="223"/>
      <c r="B52" s="226"/>
      <c r="C52" s="180" t="s">
        <v>41</v>
      </c>
      <c r="D52" s="226"/>
      <c r="E52" s="226"/>
      <c r="F52" s="226"/>
      <c r="G52" s="226"/>
      <c r="H52" s="193" t="s">
        <v>125</v>
      </c>
    </row>
    <row r="53" spans="1:8" ht="24" x14ac:dyDescent="0.2">
      <c r="A53" s="223"/>
      <c r="B53" s="226"/>
      <c r="C53" s="180" t="s">
        <v>49</v>
      </c>
      <c r="D53" s="226"/>
      <c r="E53" s="226"/>
      <c r="F53" s="226"/>
      <c r="G53" s="226"/>
      <c r="H53" s="192">
        <f>(76*1043/3214.7)*1.382</f>
        <v>34.077324789249381</v>
      </c>
    </row>
    <row r="54" spans="1:8" ht="24.75" thickBot="1" x14ac:dyDescent="0.25">
      <c r="A54" s="224"/>
      <c r="B54" s="227"/>
      <c r="C54" s="186" t="s">
        <v>50</v>
      </c>
      <c r="D54" s="227"/>
      <c r="E54" s="227"/>
      <c r="F54" s="227"/>
      <c r="G54" s="227"/>
      <c r="H54" s="187"/>
    </row>
    <row r="55" spans="1:8" ht="13.5" thickBot="1" x14ac:dyDescent="0.25">
      <c r="A55" s="220" t="s">
        <v>86</v>
      </c>
      <c r="B55" s="221"/>
      <c r="C55" s="221"/>
      <c r="D55" s="221"/>
      <c r="E55" s="221"/>
      <c r="F55" s="221"/>
      <c r="G55" s="189"/>
      <c r="H55" s="190"/>
    </row>
    <row r="56" spans="1:8" ht="24" x14ac:dyDescent="0.2">
      <c r="A56" s="222">
        <v>18</v>
      </c>
      <c r="B56" s="225" t="s">
        <v>51</v>
      </c>
      <c r="C56" s="185" t="s">
        <v>52</v>
      </c>
      <c r="D56" s="225" t="s">
        <v>54</v>
      </c>
      <c r="E56" s="225" t="s">
        <v>77</v>
      </c>
      <c r="F56" s="225" t="s">
        <v>98</v>
      </c>
      <c r="G56" s="225" t="s">
        <v>55</v>
      </c>
      <c r="H56" s="228">
        <f>((28*1070)/3214.7)*1.382</f>
        <v>12.879808380253211</v>
      </c>
    </row>
    <row r="57" spans="1:8" x14ac:dyDescent="0.2">
      <c r="A57" s="223"/>
      <c r="B57" s="226"/>
      <c r="C57" s="180" t="s">
        <v>53</v>
      </c>
      <c r="D57" s="226"/>
      <c r="E57" s="226"/>
      <c r="F57" s="226"/>
      <c r="G57" s="226"/>
      <c r="H57" s="229"/>
    </row>
    <row r="58" spans="1:8" ht="36" x14ac:dyDescent="0.2">
      <c r="A58" s="223">
        <v>19</v>
      </c>
      <c r="B58" s="226" t="s">
        <v>56</v>
      </c>
      <c r="C58" s="180" t="s">
        <v>57</v>
      </c>
      <c r="D58" s="226" t="s">
        <v>106</v>
      </c>
      <c r="E58" s="226" t="s">
        <v>77</v>
      </c>
      <c r="F58" s="226" t="s">
        <v>98</v>
      </c>
      <c r="G58" s="226" t="s">
        <v>55</v>
      </c>
      <c r="H58" s="178" t="s">
        <v>127</v>
      </c>
    </row>
    <row r="59" spans="1:8" x14ac:dyDescent="0.2">
      <c r="A59" s="223"/>
      <c r="B59" s="226"/>
      <c r="C59" s="180" t="s">
        <v>53</v>
      </c>
      <c r="D59" s="226"/>
      <c r="E59" s="226"/>
      <c r="F59" s="226"/>
      <c r="G59" s="226"/>
      <c r="H59" s="194"/>
    </row>
    <row r="60" spans="1:8" ht="13.5" thickBot="1" x14ac:dyDescent="0.25">
      <c r="A60" s="220" t="s">
        <v>19</v>
      </c>
      <c r="B60" s="221"/>
      <c r="C60" s="221"/>
      <c r="D60" s="221"/>
      <c r="E60" s="221"/>
      <c r="F60" s="221"/>
      <c r="G60" s="221"/>
      <c r="H60" s="190"/>
    </row>
    <row r="61" spans="1:8" ht="24" x14ac:dyDescent="0.2">
      <c r="A61" s="222">
        <v>20</v>
      </c>
      <c r="B61" s="225" t="s">
        <v>58</v>
      </c>
      <c r="C61" s="185" t="s">
        <v>59</v>
      </c>
      <c r="D61" s="225" t="s">
        <v>60</v>
      </c>
      <c r="E61" s="225" t="s">
        <v>77</v>
      </c>
      <c r="F61" s="225" t="s">
        <v>91</v>
      </c>
      <c r="G61" s="225" t="s">
        <v>14</v>
      </c>
      <c r="H61" s="228">
        <f>(21.175*857/3214.7)*1.382</f>
        <v>7.8013872056490507</v>
      </c>
    </row>
    <row r="62" spans="1:8" ht="24" x14ac:dyDescent="0.2">
      <c r="A62" s="223"/>
      <c r="B62" s="226"/>
      <c r="C62" s="180" t="s">
        <v>27</v>
      </c>
      <c r="D62" s="226"/>
      <c r="E62" s="226"/>
      <c r="F62" s="226"/>
      <c r="G62" s="226"/>
      <c r="H62" s="229"/>
    </row>
    <row r="63" spans="1:8" ht="24" x14ac:dyDescent="0.2">
      <c r="A63" s="223">
        <v>21</v>
      </c>
      <c r="B63" s="226" t="s">
        <v>104</v>
      </c>
      <c r="C63" s="180" t="s">
        <v>59</v>
      </c>
      <c r="D63" s="226" t="s">
        <v>61</v>
      </c>
      <c r="E63" s="226" t="s">
        <v>77</v>
      </c>
      <c r="F63" s="226" t="s">
        <v>91</v>
      </c>
      <c r="G63" s="226" t="s">
        <v>14</v>
      </c>
      <c r="H63" s="230" t="s">
        <v>122</v>
      </c>
    </row>
    <row r="64" spans="1:8" ht="24" x14ac:dyDescent="0.2">
      <c r="A64" s="223"/>
      <c r="B64" s="226"/>
      <c r="C64" s="180" t="s">
        <v>27</v>
      </c>
      <c r="D64" s="226"/>
      <c r="E64" s="226"/>
      <c r="F64" s="226"/>
      <c r="G64" s="226"/>
      <c r="H64" s="231"/>
    </row>
    <row r="65" spans="1:8" ht="24" x14ac:dyDescent="0.2">
      <c r="A65" s="223">
        <v>22</v>
      </c>
      <c r="B65" s="226" t="s">
        <v>62</v>
      </c>
      <c r="C65" s="180" t="s">
        <v>33</v>
      </c>
      <c r="D65" s="226" t="s">
        <v>105</v>
      </c>
      <c r="E65" s="226" t="s">
        <v>77</v>
      </c>
      <c r="F65" s="226" t="s">
        <v>98</v>
      </c>
      <c r="G65" s="226" t="s">
        <v>14</v>
      </c>
      <c r="H65" s="217">
        <f>(50.2*7180/3214.7)*1.382</f>
        <v>154.95148909696084</v>
      </c>
    </row>
    <row r="66" spans="1:8" ht="24" x14ac:dyDescent="0.2">
      <c r="A66" s="223"/>
      <c r="B66" s="226"/>
      <c r="C66" s="180" t="s">
        <v>22</v>
      </c>
      <c r="D66" s="226"/>
      <c r="E66" s="226"/>
      <c r="F66" s="226"/>
      <c r="G66" s="226"/>
      <c r="H66" s="218"/>
    </row>
    <row r="67" spans="1:8" ht="24.75" thickBot="1" x14ac:dyDescent="0.25">
      <c r="A67" s="224"/>
      <c r="B67" s="227"/>
      <c r="C67" s="186" t="s">
        <v>63</v>
      </c>
      <c r="D67" s="227"/>
      <c r="E67" s="227"/>
      <c r="F67" s="227"/>
      <c r="G67" s="227"/>
      <c r="H67" s="219"/>
    </row>
    <row r="68" spans="1:8" ht="13.5" thickBot="1" x14ac:dyDescent="0.25">
      <c r="A68" s="220" t="s">
        <v>64</v>
      </c>
      <c r="B68" s="221"/>
      <c r="C68" s="221"/>
      <c r="D68" s="221"/>
      <c r="E68" s="221"/>
      <c r="F68" s="221"/>
      <c r="G68" s="189"/>
      <c r="H68" s="190"/>
    </row>
    <row r="69" spans="1:8" ht="48" x14ac:dyDescent="0.2">
      <c r="A69" s="222">
        <v>23</v>
      </c>
      <c r="B69" s="225" t="s">
        <v>65</v>
      </c>
      <c r="C69" s="185" t="s">
        <v>66</v>
      </c>
      <c r="D69" s="185" t="s">
        <v>68</v>
      </c>
      <c r="E69" s="225" t="s">
        <v>77</v>
      </c>
      <c r="F69" s="225" t="s">
        <v>90</v>
      </c>
      <c r="G69" s="225" t="s">
        <v>14</v>
      </c>
      <c r="H69" s="228" t="s">
        <v>129</v>
      </c>
    </row>
    <row r="70" spans="1:8" ht="60" x14ac:dyDescent="0.2">
      <c r="A70" s="223"/>
      <c r="B70" s="226"/>
      <c r="C70" s="180" t="s">
        <v>22</v>
      </c>
      <c r="D70" s="180" t="s">
        <v>69</v>
      </c>
      <c r="E70" s="226"/>
      <c r="F70" s="226"/>
      <c r="G70" s="226"/>
      <c r="H70" s="218"/>
    </row>
    <row r="71" spans="1:8" ht="24.75" thickBot="1" x14ac:dyDescent="0.25">
      <c r="A71" s="224"/>
      <c r="B71" s="227"/>
      <c r="C71" s="186" t="s">
        <v>67</v>
      </c>
      <c r="D71" s="195"/>
      <c r="E71" s="227"/>
      <c r="F71" s="227"/>
      <c r="G71" s="227"/>
      <c r="H71" s="219"/>
    </row>
    <row r="72" spans="1:8" x14ac:dyDescent="0.2">
      <c r="A72" s="196"/>
      <c r="B72" s="134" t="s">
        <v>107</v>
      </c>
      <c r="C72" s="135"/>
      <c r="D72" s="134"/>
      <c r="E72" s="134"/>
      <c r="F72" s="134"/>
      <c r="G72" s="134"/>
      <c r="H72" s="136"/>
    </row>
    <row r="73" spans="1:8" x14ac:dyDescent="0.2">
      <c r="A73" s="196"/>
      <c r="B73" s="134" t="s">
        <v>110</v>
      </c>
      <c r="C73" s="135"/>
      <c r="D73" s="134"/>
      <c r="E73" s="134"/>
      <c r="F73" s="134"/>
      <c r="G73" s="134"/>
      <c r="H73" s="136"/>
    </row>
    <row r="74" spans="1:8" x14ac:dyDescent="0.2">
      <c r="A74" s="196"/>
      <c r="B74" s="134" t="s">
        <v>108</v>
      </c>
      <c r="C74" s="135"/>
      <c r="D74" s="134"/>
      <c r="E74" s="134"/>
      <c r="F74" s="134"/>
      <c r="G74" s="134"/>
      <c r="H74" s="136"/>
    </row>
    <row r="75" spans="1:8" x14ac:dyDescent="0.2">
      <c r="A75" s="196"/>
      <c r="B75" s="134" t="s">
        <v>109</v>
      </c>
      <c r="C75" s="135"/>
      <c r="D75" s="134"/>
      <c r="E75" s="134"/>
      <c r="F75" s="134"/>
      <c r="G75" s="134"/>
      <c r="H75" s="136"/>
    </row>
    <row r="76" spans="1:8" x14ac:dyDescent="0.2">
      <c r="B76" s="32"/>
      <c r="C76" s="33"/>
      <c r="D76" s="32"/>
      <c r="E76" s="32"/>
      <c r="F76" s="32"/>
      <c r="G76" s="32"/>
      <c r="H76" s="34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32"/>
      <c r="C79" s="33"/>
      <c r="D79" s="32"/>
      <c r="E79" s="32"/>
      <c r="F79" s="32"/>
      <c r="G79" s="32"/>
      <c r="H79" s="34"/>
    </row>
    <row r="80" spans="1:8" x14ac:dyDescent="0.2">
      <c r="B80" s="32"/>
      <c r="C80" s="33"/>
      <c r="D80" s="32"/>
      <c r="E80" s="32"/>
      <c r="F80" s="32"/>
      <c r="G80" s="32"/>
      <c r="H80" s="34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1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1" customWidth="1"/>
    <col min="3" max="3" width="25.28515625" style="37" customWidth="1"/>
    <col min="4" max="7" width="12.140625" style="1" customWidth="1"/>
    <col min="8" max="8" width="12.140625" style="38" customWidth="1"/>
    <col min="9" max="16384" width="9.140625" style="1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67.5" customHeight="1" thickBot="1" x14ac:dyDescent="0.25">
      <c r="A8" s="295" t="s">
        <v>154</v>
      </c>
      <c r="B8" s="295"/>
      <c r="C8" s="295"/>
      <c r="D8" s="295"/>
      <c r="E8" s="295"/>
      <c r="F8" s="295"/>
      <c r="G8" s="295"/>
      <c r="H8" s="295"/>
    </row>
    <row r="9" spans="1:9" x14ac:dyDescent="0.2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9" ht="119.25" customHeight="1" x14ac:dyDescent="0.2">
      <c r="A10" s="240"/>
      <c r="B10" s="329"/>
      <c r="C10" s="329"/>
      <c r="D10" s="329"/>
      <c r="E10" s="329"/>
      <c r="F10" s="329"/>
      <c r="G10" s="329"/>
      <c r="H10" s="299"/>
    </row>
    <row r="11" spans="1:9" ht="13.5" thickBot="1" x14ac:dyDescent="0.25">
      <c r="A11" s="320" t="s">
        <v>73</v>
      </c>
      <c r="B11" s="321"/>
      <c r="C11" s="321"/>
      <c r="D11" s="321"/>
      <c r="E11" s="321"/>
      <c r="F11" s="321"/>
      <c r="G11" s="321"/>
      <c r="H11" s="4"/>
    </row>
    <row r="12" spans="1:9" x14ac:dyDescent="0.2">
      <c r="A12" s="322" t="s">
        <v>117</v>
      </c>
      <c r="B12" s="323"/>
      <c r="C12" s="323"/>
      <c r="D12" s="323"/>
      <c r="E12" s="323"/>
      <c r="F12" s="323"/>
      <c r="G12" s="323"/>
      <c r="H12" s="5"/>
      <c r="I12" s="1">
        <v>2358.98</v>
      </c>
    </row>
    <row r="13" spans="1:9" ht="38.25" x14ac:dyDescent="0.2">
      <c r="A13" s="253" t="s">
        <v>5</v>
      </c>
      <c r="B13" s="324" t="s">
        <v>6</v>
      </c>
      <c r="C13" s="42" t="s">
        <v>7</v>
      </c>
      <c r="D13" s="324" t="s">
        <v>9</v>
      </c>
      <c r="E13" s="324" t="s">
        <v>77</v>
      </c>
      <c r="F13" s="324" t="s">
        <v>90</v>
      </c>
      <c r="G13" s="324" t="s">
        <v>10</v>
      </c>
      <c r="H13" s="7">
        <f>(36*5440/2358.98)*1.382</f>
        <v>114.73216390134719</v>
      </c>
    </row>
    <row r="14" spans="1:9" ht="76.5" x14ac:dyDescent="0.2">
      <c r="A14" s="240"/>
      <c r="B14" s="324"/>
      <c r="C14" s="42" t="s">
        <v>8</v>
      </c>
      <c r="D14" s="324"/>
      <c r="E14" s="324"/>
      <c r="F14" s="324"/>
      <c r="G14" s="324"/>
      <c r="H14" s="8" t="s">
        <v>123</v>
      </c>
    </row>
    <row r="15" spans="1:9" ht="38.25" x14ac:dyDescent="0.2">
      <c r="A15" s="253" t="s">
        <v>11</v>
      </c>
      <c r="B15" s="324" t="s">
        <v>12</v>
      </c>
      <c r="C15" s="42" t="s">
        <v>7</v>
      </c>
      <c r="D15" s="324" t="s">
        <v>13</v>
      </c>
      <c r="E15" s="324" t="s">
        <v>77</v>
      </c>
      <c r="F15" s="324" t="s">
        <v>90</v>
      </c>
      <c r="G15" s="324" t="s">
        <v>14</v>
      </c>
      <c r="H15" s="302">
        <f>(32*1489.2/2358.98)*1.382</f>
        <v>27.918159882661151</v>
      </c>
    </row>
    <row r="16" spans="1:9" ht="38.25" x14ac:dyDescent="0.2">
      <c r="A16" s="240"/>
      <c r="B16" s="324"/>
      <c r="C16" s="42" t="s">
        <v>8</v>
      </c>
      <c r="D16" s="324"/>
      <c r="E16" s="324"/>
      <c r="F16" s="324"/>
      <c r="G16" s="324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118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0">
        <v>5</v>
      </c>
      <c r="B19" s="43" t="s">
        <v>83</v>
      </c>
      <c r="C19" s="43" t="s">
        <v>84</v>
      </c>
      <c r="D19" s="43" t="s">
        <v>95</v>
      </c>
      <c r="E19" s="43" t="s">
        <v>85</v>
      </c>
      <c r="F19" s="43" t="s">
        <v>98</v>
      </c>
      <c r="G19" s="43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11"/>
      <c r="H20" s="12"/>
    </row>
    <row r="21" spans="1:9" x14ac:dyDescent="0.2">
      <c r="A21" s="268">
        <v>6</v>
      </c>
      <c r="B21" s="324" t="s">
        <v>87</v>
      </c>
      <c r="C21" s="42" t="s">
        <v>16</v>
      </c>
      <c r="D21" s="324" t="s">
        <v>89</v>
      </c>
      <c r="E21" s="324" t="s">
        <v>77</v>
      </c>
      <c r="F21" s="324" t="s">
        <v>91</v>
      </c>
      <c r="G21" s="324" t="s">
        <v>18</v>
      </c>
      <c r="H21" s="302">
        <f>(18*1070/2358.98)*1.382</f>
        <v>11.283402148386166</v>
      </c>
    </row>
    <row r="22" spans="1:9" ht="25.5" x14ac:dyDescent="0.2">
      <c r="A22" s="268"/>
      <c r="B22" s="324"/>
      <c r="C22" s="42" t="s">
        <v>17</v>
      </c>
      <c r="D22" s="324"/>
      <c r="E22" s="324"/>
      <c r="F22" s="324"/>
      <c r="G22" s="324"/>
      <c r="H22" s="307"/>
    </row>
    <row r="23" spans="1:9" ht="25.5" x14ac:dyDescent="0.2">
      <c r="A23" s="240"/>
      <c r="B23" s="324"/>
      <c r="C23" s="42" t="s">
        <v>88</v>
      </c>
      <c r="D23" s="324"/>
      <c r="E23" s="324"/>
      <c r="F23" s="324"/>
      <c r="G23" s="324"/>
      <c r="H23" s="303"/>
    </row>
    <row r="24" spans="1:9" ht="89.25" x14ac:dyDescent="0.2">
      <c r="A24" s="90">
        <v>7</v>
      </c>
      <c r="B24" s="42" t="s">
        <v>92</v>
      </c>
      <c r="C24" s="42" t="s">
        <v>93</v>
      </c>
      <c r="D24" s="42" t="s">
        <v>94</v>
      </c>
      <c r="E24" s="42" t="s">
        <v>75</v>
      </c>
      <c r="F24" s="42" t="s">
        <v>98</v>
      </c>
      <c r="G24" s="42" t="s">
        <v>79</v>
      </c>
      <c r="H24" s="10" t="s">
        <v>118</v>
      </c>
      <c r="I24" s="13"/>
    </row>
    <row r="25" spans="1:9" ht="89.25" x14ac:dyDescent="0.2">
      <c r="A25" s="90">
        <v>8</v>
      </c>
      <c r="B25" s="42" t="s">
        <v>96</v>
      </c>
      <c r="C25" s="42" t="s">
        <v>97</v>
      </c>
      <c r="D25" s="42" t="s">
        <v>94</v>
      </c>
      <c r="E25" s="42" t="s">
        <v>85</v>
      </c>
      <c r="F25" s="42" t="s">
        <v>98</v>
      </c>
      <c r="G25" s="42" t="s">
        <v>79</v>
      </c>
      <c r="H25" s="14">
        <v>1643.89</v>
      </c>
      <c r="I25" s="13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15"/>
      <c r="H26" s="4"/>
    </row>
    <row r="27" spans="1:9" ht="25.5" x14ac:dyDescent="0.2">
      <c r="A27" s="267">
        <v>9</v>
      </c>
      <c r="B27" s="325" t="s">
        <v>20</v>
      </c>
      <c r="C27" s="41" t="s">
        <v>21</v>
      </c>
      <c r="D27" s="325" t="s">
        <v>24</v>
      </c>
      <c r="E27" s="325" t="s">
        <v>77</v>
      </c>
      <c r="F27" s="325" t="s">
        <v>90</v>
      </c>
      <c r="G27" s="325" t="s">
        <v>14</v>
      </c>
      <c r="H27" s="17">
        <f>(6.9*7404/2358.98)*1.382</f>
        <v>29.929487829485627</v>
      </c>
      <c r="I27" s="18"/>
    </row>
    <row r="28" spans="1:9" ht="38.25" x14ac:dyDescent="0.2">
      <c r="A28" s="268"/>
      <c r="B28" s="324"/>
      <c r="C28" s="42" t="s">
        <v>22</v>
      </c>
      <c r="D28" s="324"/>
      <c r="E28" s="324"/>
      <c r="F28" s="324"/>
      <c r="G28" s="324"/>
      <c r="H28" s="10">
        <f>(3*720/2358.98)*1.382</f>
        <v>1.2654282783236821</v>
      </c>
      <c r="I28" s="18"/>
    </row>
    <row r="29" spans="1:9" ht="25.5" x14ac:dyDescent="0.2">
      <c r="A29" s="240"/>
      <c r="B29" s="324"/>
      <c r="C29" s="42" t="s">
        <v>23</v>
      </c>
      <c r="D29" s="324"/>
      <c r="E29" s="324"/>
      <c r="F29" s="324"/>
      <c r="G29" s="324"/>
      <c r="H29" s="44">
        <f>(3*2300/2358.98)*1.382</f>
        <v>4.0423403335339847</v>
      </c>
      <c r="I29" s="18"/>
    </row>
    <row r="30" spans="1:9" ht="25.5" x14ac:dyDescent="0.2">
      <c r="A30" s="253">
        <v>10</v>
      </c>
      <c r="B30" s="324" t="s">
        <v>25</v>
      </c>
      <c r="C30" s="42" t="s">
        <v>26</v>
      </c>
      <c r="D30" s="324" t="s">
        <v>28</v>
      </c>
      <c r="E30" s="324" t="s">
        <v>77</v>
      </c>
      <c r="F30" s="324" t="s">
        <v>91</v>
      </c>
      <c r="G30" s="324" t="s">
        <v>14</v>
      </c>
      <c r="H30" s="302">
        <f>(2*2100/2358.98)*1.382</f>
        <v>2.4605549856293822</v>
      </c>
    </row>
    <row r="31" spans="1:9" ht="38.25" x14ac:dyDescent="0.2">
      <c r="A31" s="240"/>
      <c r="B31" s="324"/>
      <c r="C31" s="42" t="s">
        <v>27</v>
      </c>
      <c r="D31" s="324"/>
      <c r="E31" s="324"/>
      <c r="F31" s="324"/>
      <c r="G31" s="324"/>
      <c r="H31" s="303"/>
    </row>
    <row r="32" spans="1:9" ht="25.5" x14ac:dyDescent="0.2">
      <c r="A32" s="253">
        <v>11</v>
      </c>
      <c r="B32" s="324" t="s">
        <v>29</v>
      </c>
      <c r="C32" s="42" t="s">
        <v>30</v>
      </c>
      <c r="D32" s="324" t="s">
        <v>31</v>
      </c>
      <c r="E32" s="324" t="s">
        <v>77</v>
      </c>
      <c r="F32" s="324" t="s">
        <v>91</v>
      </c>
      <c r="G32" s="324" t="s">
        <v>14</v>
      </c>
      <c r="H32" s="302">
        <f>(1*7404/2358.98)*1.382</f>
        <v>4.3376069318095105</v>
      </c>
    </row>
    <row r="33" spans="1:8" ht="38.25" x14ac:dyDescent="0.2">
      <c r="A33" s="240"/>
      <c r="B33" s="324"/>
      <c r="C33" s="42" t="s">
        <v>27</v>
      </c>
      <c r="D33" s="324"/>
      <c r="E33" s="324"/>
      <c r="F33" s="324"/>
      <c r="G33" s="324"/>
      <c r="H33" s="307"/>
    </row>
    <row r="34" spans="1:8" ht="25.5" x14ac:dyDescent="0.2">
      <c r="A34" s="253">
        <v>12</v>
      </c>
      <c r="B34" s="324" t="s">
        <v>32</v>
      </c>
      <c r="C34" s="42" t="s">
        <v>33</v>
      </c>
      <c r="D34" s="324" t="s">
        <v>34</v>
      </c>
      <c r="E34" s="324" t="s">
        <v>77</v>
      </c>
      <c r="F34" s="324" t="s">
        <v>91</v>
      </c>
      <c r="G34" s="331" t="s">
        <v>14</v>
      </c>
      <c r="H34" s="315" t="s">
        <v>118</v>
      </c>
    </row>
    <row r="35" spans="1:8" ht="39" thickBot="1" x14ac:dyDescent="0.25">
      <c r="A35" s="269"/>
      <c r="B35" s="330"/>
      <c r="C35" s="43" t="s">
        <v>27</v>
      </c>
      <c r="D35" s="330"/>
      <c r="E35" s="330"/>
      <c r="F35" s="330"/>
      <c r="G35" s="332"/>
      <c r="H35" s="316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12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4"/>
    </row>
    <row r="38" spans="1:8" ht="38.25" x14ac:dyDescent="0.2">
      <c r="A38" s="267">
        <v>13</v>
      </c>
      <c r="B38" s="325" t="s">
        <v>100</v>
      </c>
      <c r="C38" s="41" t="s">
        <v>7</v>
      </c>
      <c r="D38" s="325" t="s">
        <v>99</v>
      </c>
      <c r="E38" s="325" t="s">
        <v>77</v>
      </c>
      <c r="F38" s="325" t="s">
        <v>90</v>
      </c>
      <c r="G38" s="325" t="s">
        <v>14</v>
      </c>
      <c r="H38" s="308" t="s">
        <v>118</v>
      </c>
    </row>
    <row r="39" spans="1:8" ht="38.25" x14ac:dyDescent="0.2">
      <c r="A39" s="240"/>
      <c r="B39" s="324"/>
      <c r="C39" s="42" t="s">
        <v>8</v>
      </c>
      <c r="D39" s="324"/>
      <c r="E39" s="324"/>
      <c r="F39" s="324"/>
      <c r="G39" s="324"/>
      <c r="H39" s="303"/>
    </row>
    <row r="40" spans="1:8" ht="38.25" x14ac:dyDescent="0.2">
      <c r="A40" s="253">
        <v>14</v>
      </c>
      <c r="B40" s="324" t="s">
        <v>101</v>
      </c>
      <c r="C40" s="42" t="s">
        <v>7</v>
      </c>
      <c r="D40" s="324" t="s">
        <v>99</v>
      </c>
      <c r="E40" s="324" t="s">
        <v>77</v>
      </c>
      <c r="F40" s="324" t="s">
        <v>91</v>
      </c>
      <c r="G40" s="324" t="s">
        <v>14</v>
      </c>
      <c r="H40" s="309" t="s">
        <v>126</v>
      </c>
    </row>
    <row r="41" spans="1:8" ht="38.25" x14ac:dyDescent="0.2">
      <c r="A41" s="240"/>
      <c r="B41" s="324"/>
      <c r="C41" s="42" t="s">
        <v>15</v>
      </c>
      <c r="D41" s="324"/>
      <c r="E41" s="324"/>
      <c r="F41" s="324"/>
      <c r="G41" s="324"/>
      <c r="H41" s="310"/>
    </row>
    <row r="42" spans="1:8" ht="38.25" x14ac:dyDescent="0.2">
      <c r="A42" s="253">
        <v>15</v>
      </c>
      <c r="B42" s="324" t="s">
        <v>103</v>
      </c>
      <c r="C42" s="42" t="s">
        <v>39</v>
      </c>
      <c r="D42" s="324" t="s">
        <v>42</v>
      </c>
      <c r="E42" s="324" t="s">
        <v>77</v>
      </c>
      <c r="F42" s="324" t="s">
        <v>90</v>
      </c>
      <c r="G42" s="324" t="s">
        <v>14</v>
      </c>
      <c r="H42" s="309" t="s">
        <v>118</v>
      </c>
    </row>
    <row r="43" spans="1:8" x14ac:dyDescent="0.2">
      <c r="A43" s="268"/>
      <c r="B43" s="324"/>
      <c r="C43" s="42" t="s">
        <v>40</v>
      </c>
      <c r="D43" s="324"/>
      <c r="E43" s="324"/>
      <c r="F43" s="324"/>
      <c r="G43" s="324"/>
      <c r="H43" s="317"/>
    </row>
    <row r="44" spans="1:8" ht="25.5" customHeight="1" x14ac:dyDescent="0.2">
      <c r="A44" s="268"/>
      <c r="B44" s="324"/>
      <c r="C44" s="42" t="s">
        <v>41</v>
      </c>
      <c r="D44" s="324"/>
      <c r="E44" s="324"/>
      <c r="F44" s="324"/>
      <c r="G44" s="324"/>
      <c r="H44" s="317"/>
    </row>
    <row r="45" spans="1:8" ht="38.25" x14ac:dyDescent="0.2">
      <c r="A45" s="268"/>
      <c r="B45" s="324"/>
      <c r="C45" s="42" t="s">
        <v>37</v>
      </c>
      <c r="D45" s="324"/>
      <c r="E45" s="324"/>
      <c r="F45" s="324"/>
      <c r="G45" s="324"/>
      <c r="H45" s="317"/>
    </row>
    <row r="46" spans="1:8" ht="38.25" x14ac:dyDescent="0.2">
      <c r="A46" s="240"/>
      <c r="B46" s="324"/>
      <c r="C46" s="42" t="s">
        <v>38</v>
      </c>
      <c r="D46" s="324"/>
      <c r="E46" s="324"/>
      <c r="F46" s="324"/>
      <c r="G46" s="324"/>
      <c r="H46" s="310"/>
    </row>
    <row r="47" spans="1:8" ht="38.25" x14ac:dyDescent="0.2">
      <c r="A47" s="253">
        <v>16</v>
      </c>
      <c r="B47" s="324" t="s">
        <v>43</v>
      </c>
      <c r="C47" s="42" t="s">
        <v>44</v>
      </c>
      <c r="D47" s="324" t="s">
        <v>45</v>
      </c>
      <c r="E47" s="324" t="s">
        <v>102</v>
      </c>
      <c r="F47" s="324" t="s">
        <v>90</v>
      </c>
      <c r="G47" s="324" t="s">
        <v>36</v>
      </c>
      <c r="H47" s="309" t="s">
        <v>127</v>
      </c>
    </row>
    <row r="48" spans="1:8" ht="39" thickBot="1" x14ac:dyDescent="0.25">
      <c r="A48" s="269"/>
      <c r="B48" s="330"/>
      <c r="C48" s="43" t="s">
        <v>15</v>
      </c>
      <c r="D48" s="330"/>
      <c r="E48" s="330"/>
      <c r="F48" s="330"/>
      <c r="G48" s="330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26"/>
      <c r="H49" s="27"/>
    </row>
    <row r="50" spans="1:8" ht="38.25" x14ac:dyDescent="0.2">
      <c r="A50" s="267">
        <v>17</v>
      </c>
      <c r="B50" s="325" t="s">
        <v>48</v>
      </c>
      <c r="C50" s="41" t="s">
        <v>39</v>
      </c>
      <c r="D50" s="325" t="s">
        <v>46</v>
      </c>
      <c r="E50" s="325" t="s">
        <v>77</v>
      </c>
      <c r="F50" s="325" t="s">
        <v>90</v>
      </c>
      <c r="G50" s="325" t="s">
        <v>14</v>
      </c>
      <c r="H50" s="318" t="s">
        <v>118</v>
      </c>
    </row>
    <row r="51" spans="1:8" ht="15" customHeight="1" x14ac:dyDescent="0.2">
      <c r="A51" s="268"/>
      <c r="B51" s="324"/>
      <c r="C51" s="42" t="s">
        <v>40</v>
      </c>
      <c r="D51" s="324"/>
      <c r="E51" s="324"/>
      <c r="F51" s="324"/>
      <c r="G51" s="324"/>
      <c r="H51" s="317"/>
    </row>
    <row r="52" spans="1:8" ht="15" customHeight="1" x14ac:dyDescent="0.2">
      <c r="A52" s="268"/>
      <c r="B52" s="324"/>
      <c r="C52" s="42" t="s">
        <v>41</v>
      </c>
      <c r="D52" s="324"/>
      <c r="E52" s="324"/>
      <c r="F52" s="324"/>
      <c r="G52" s="324"/>
      <c r="H52" s="317"/>
    </row>
    <row r="53" spans="1:8" ht="25.5" x14ac:dyDescent="0.2">
      <c r="A53" s="268"/>
      <c r="B53" s="324"/>
      <c r="C53" s="42" t="s">
        <v>49</v>
      </c>
      <c r="D53" s="324"/>
      <c r="E53" s="324"/>
      <c r="F53" s="324"/>
      <c r="G53" s="324"/>
      <c r="H53" s="317"/>
    </row>
    <row r="54" spans="1:8" ht="26.25" thickBot="1" x14ac:dyDescent="0.25">
      <c r="A54" s="269"/>
      <c r="B54" s="330"/>
      <c r="C54" s="43" t="s">
        <v>50</v>
      </c>
      <c r="D54" s="330"/>
      <c r="E54" s="330"/>
      <c r="F54" s="330"/>
      <c r="G54" s="330"/>
      <c r="H54" s="319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26"/>
      <c r="H55" s="27"/>
    </row>
    <row r="56" spans="1:8" ht="38.25" x14ac:dyDescent="0.2">
      <c r="A56" s="267">
        <v>18</v>
      </c>
      <c r="B56" s="325" t="s">
        <v>51</v>
      </c>
      <c r="C56" s="41" t="s">
        <v>52</v>
      </c>
      <c r="D56" s="325" t="s">
        <v>54</v>
      </c>
      <c r="E56" s="325" t="s">
        <v>77</v>
      </c>
      <c r="F56" s="325" t="s">
        <v>98</v>
      </c>
      <c r="G56" s="325" t="s">
        <v>55</v>
      </c>
      <c r="H56" s="308">
        <f>(18*1070/2358.98)*1.382</f>
        <v>11.283402148386166</v>
      </c>
    </row>
    <row r="57" spans="1:8" x14ac:dyDescent="0.2">
      <c r="A57" s="240"/>
      <c r="B57" s="324"/>
      <c r="C57" s="42" t="s">
        <v>53</v>
      </c>
      <c r="D57" s="324"/>
      <c r="E57" s="324"/>
      <c r="F57" s="324"/>
      <c r="G57" s="324"/>
      <c r="H57" s="303"/>
    </row>
    <row r="58" spans="1:8" ht="51" x14ac:dyDescent="0.2">
      <c r="A58" s="253">
        <v>19</v>
      </c>
      <c r="B58" s="324" t="s">
        <v>56</v>
      </c>
      <c r="C58" s="42" t="s">
        <v>57</v>
      </c>
      <c r="D58" s="324" t="s">
        <v>106</v>
      </c>
      <c r="E58" s="324" t="s">
        <v>77</v>
      </c>
      <c r="F58" s="324" t="s">
        <v>98</v>
      </c>
      <c r="G58" s="324" t="s">
        <v>55</v>
      </c>
      <c r="H58" s="4" t="s">
        <v>127</v>
      </c>
    </row>
    <row r="59" spans="1:8" x14ac:dyDescent="0.2">
      <c r="A59" s="240"/>
      <c r="B59" s="324"/>
      <c r="C59" s="42" t="s">
        <v>53</v>
      </c>
      <c r="D59" s="324"/>
      <c r="E59" s="324"/>
      <c r="F59" s="324"/>
      <c r="G59" s="324"/>
      <c r="H59" s="30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27"/>
    </row>
    <row r="61" spans="1:8" ht="25.5" x14ac:dyDescent="0.2">
      <c r="A61" s="267">
        <v>20</v>
      </c>
      <c r="B61" s="325" t="s">
        <v>58</v>
      </c>
      <c r="C61" s="41" t="s">
        <v>59</v>
      </c>
      <c r="D61" s="325" t="s">
        <v>60</v>
      </c>
      <c r="E61" s="325" t="s">
        <v>77</v>
      </c>
      <c r="F61" s="325" t="s">
        <v>91</v>
      </c>
      <c r="G61" s="325" t="s">
        <v>14</v>
      </c>
      <c r="H61" s="308">
        <f>(19.1*857/2358.98)*1.382</f>
        <v>9.5895443793503983</v>
      </c>
    </row>
    <row r="62" spans="1:8" ht="38.25" x14ac:dyDescent="0.2">
      <c r="A62" s="240"/>
      <c r="B62" s="324"/>
      <c r="C62" s="42" t="s">
        <v>27</v>
      </c>
      <c r="D62" s="324"/>
      <c r="E62" s="324"/>
      <c r="F62" s="324"/>
      <c r="G62" s="324"/>
      <c r="H62" s="303"/>
    </row>
    <row r="63" spans="1:8" ht="25.5" x14ac:dyDescent="0.2">
      <c r="A63" s="253">
        <v>21</v>
      </c>
      <c r="B63" s="324" t="s">
        <v>104</v>
      </c>
      <c r="C63" s="42" t="s">
        <v>59</v>
      </c>
      <c r="D63" s="324" t="s">
        <v>61</v>
      </c>
      <c r="E63" s="324" t="s">
        <v>77</v>
      </c>
      <c r="F63" s="324" t="s">
        <v>91</v>
      </c>
      <c r="G63" s="324" t="s">
        <v>14</v>
      </c>
      <c r="H63" s="309" t="s">
        <v>122</v>
      </c>
    </row>
    <row r="64" spans="1:8" ht="38.25" x14ac:dyDescent="0.2">
      <c r="A64" s="240"/>
      <c r="B64" s="324"/>
      <c r="C64" s="42" t="s">
        <v>27</v>
      </c>
      <c r="D64" s="324"/>
      <c r="E64" s="324"/>
      <c r="F64" s="324"/>
      <c r="G64" s="324"/>
      <c r="H64" s="310"/>
    </row>
    <row r="65" spans="1:8" ht="25.5" x14ac:dyDescent="0.2">
      <c r="A65" s="253">
        <v>22</v>
      </c>
      <c r="B65" s="324" t="s">
        <v>62</v>
      </c>
      <c r="C65" s="42" t="s">
        <v>33</v>
      </c>
      <c r="D65" s="324" t="s">
        <v>105</v>
      </c>
      <c r="E65" s="324" t="s">
        <v>77</v>
      </c>
      <c r="F65" s="324" t="s">
        <v>98</v>
      </c>
      <c r="G65" s="324" t="s">
        <v>14</v>
      </c>
      <c r="H65" s="302" t="s">
        <v>118</v>
      </c>
    </row>
    <row r="66" spans="1:8" ht="38.25" x14ac:dyDescent="0.2">
      <c r="A66" s="268"/>
      <c r="B66" s="324"/>
      <c r="C66" s="42" t="s">
        <v>22</v>
      </c>
      <c r="D66" s="324"/>
      <c r="E66" s="324"/>
      <c r="F66" s="324"/>
      <c r="G66" s="324"/>
      <c r="H66" s="307"/>
    </row>
    <row r="67" spans="1:8" ht="26.25" thickBot="1" x14ac:dyDescent="0.25">
      <c r="A67" s="269"/>
      <c r="B67" s="330"/>
      <c r="C67" s="43" t="s">
        <v>63</v>
      </c>
      <c r="D67" s="330"/>
      <c r="E67" s="330"/>
      <c r="F67" s="330"/>
      <c r="G67" s="330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26"/>
      <c r="H68" s="27"/>
    </row>
    <row r="69" spans="1:8" ht="51" x14ac:dyDescent="0.2">
      <c r="A69" s="267">
        <v>23</v>
      </c>
      <c r="B69" s="325" t="s">
        <v>65</v>
      </c>
      <c r="C69" s="41" t="s">
        <v>66</v>
      </c>
      <c r="D69" s="41" t="s">
        <v>68</v>
      </c>
      <c r="E69" s="325" t="s">
        <v>77</v>
      </c>
      <c r="F69" s="325" t="s">
        <v>90</v>
      </c>
      <c r="G69" s="325" t="s">
        <v>14</v>
      </c>
      <c r="H69" s="308" t="s">
        <v>129</v>
      </c>
    </row>
    <row r="70" spans="1:8" ht="63.75" x14ac:dyDescent="0.2">
      <c r="A70" s="268"/>
      <c r="B70" s="324"/>
      <c r="C70" s="42" t="s">
        <v>22</v>
      </c>
      <c r="D70" s="42" t="s">
        <v>69</v>
      </c>
      <c r="E70" s="324"/>
      <c r="F70" s="324"/>
      <c r="G70" s="324"/>
      <c r="H70" s="307"/>
    </row>
    <row r="71" spans="1:8" ht="26.25" thickBot="1" x14ac:dyDescent="0.25">
      <c r="A71" s="269"/>
      <c r="B71" s="330"/>
      <c r="C71" s="43" t="s">
        <v>67</v>
      </c>
      <c r="D71" s="31"/>
      <c r="E71" s="330"/>
      <c r="F71" s="330"/>
      <c r="G71" s="330"/>
      <c r="H71" s="313"/>
    </row>
    <row r="72" spans="1:8" x14ac:dyDescent="0.2">
      <c r="B72" s="32" t="s">
        <v>107</v>
      </c>
      <c r="C72" s="33"/>
      <c r="D72" s="32"/>
      <c r="E72" s="32"/>
      <c r="F72" s="32"/>
      <c r="G72" s="32"/>
      <c r="H72" s="34"/>
    </row>
    <row r="73" spans="1:8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">
      <c r="B76" s="32"/>
      <c r="C76" s="33"/>
      <c r="D76" s="32"/>
      <c r="E76" s="32"/>
      <c r="F76" s="32"/>
      <c r="G76" s="32"/>
      <c r="H76" s="34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32"/>
      <c r="C79" s="33"/>
      <c r="D79" s="32"/>
      <c r="E79" s="32"/>
      <c r="F79" s="32"/>
      <c r="G79" s="32"/>
      <c r="H79" s="34"/>
    </row>
    <row r="80" spans="1:8" x14ac:dyDescent="0.2">
      <c r="B80" s="32"/>
      <c r="C80" s="33"/>
      <c r="D80" s="32"/>
      <c r="E80" s="32"/>
      <c r="F80" s="32"/>
      <c r="G80" s="32"/>
      <c r="H80" s="34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4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1:A23"/>
    <mergeCell ref="B21:B23"/>
    <mergeCell ref="D21:D23"/>
    <mergeCell ref="E21:E23"/>
    <mergeCell ref="F21:F23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F2:H2"/>
    <mergeCell ref="F3:H3"/>
    <mergeCell ref="F4:H4"/>
    <mergeCell ref="F5:H5"/>
    <mergeCell ref="F6:H6"/>
    <mergeCell ref="H34:H35"/>
    <mergeCell ref="H42:H46"/>
    <mergeCell ref="H50:H54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H15:H16"/>
    <mergeCell ref="A20:F20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66" customWidth="1"/>
    <col min="3" max="3" width="25.28515625" style="89" customWidth="1"/>
    <col min="4" max="7" width="12.140625" style="66" customWidth="1"/>
    <col min="8" max="8" width="12.140625" style="63" customWidth="1"/>
    <col min="9" max="16384" width="9.140625" style="1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67.5" customHeight="1" thickBot="1" x14ac:dyDescent="0.25">
      <c r="A8" s="295" t="s">
        <v>155</v>
      </c>
      <c r="B8" s="295"/>
      <c r="C8" s="295"/>
      <c r="D8" s="295"/>
      <c r="E8" s="295"/>
      <c r="F8" s="295"/>
      <c r="G8" s="295"/>
      <c r="H8" s="295"/>
    </row>
    <row r="9" spans="1:8" x14ac:dyDescent="0.2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8" ht="119.25" customHeight="1" x14ac:dyDescent="0.2">
      <c r="A10" s="240"/>
      <c r="B10" s="329"/>
      <c r="C10" s="329"/>
      <c r="D10" s="329"/>
      <c r="E10" s="329"/>
      <c r="F10" s="329"/>
      <c r="G10" s="329"/>
      <c r="H10" s="299"/>
    </row>
    <row r="11" spans="1:8" ht="13.5" thickBot="1" x14ac:dyDescent="0.25">
      <c r="A11" s="320" t="s">
        <v>73</v>
      </c>
      <c r="B11" s="321"/>
      <c r="C11" s="321"/>
      <c r="D11" s="321"/>
      <c r="E11" s="321"/>
      <c r="F11" s="321"/>
      <c r="G11" s="321"/>
      <c r="H11" s="45"/>
    </row>
    <row r="12" spans="1:8" x14ac:dyDescent="0.2">
      <c r="A12" s="322" t="s">
        <v>117</v>
      </c>
      <c r="B12" s="323"/>
      <c r="C12" s="323"/>
      <c r="D12" s="323"/>
      <c r="E12" s="323"/>
      <c r="F12" s="323"/>
      <c r="G12" s="323"/>
      <c r="H12" s="73"/>
    </row>
    <row r="13" spans="1:8" ht="38.25" x14ac:dyDescent="0.2">
      <c r="A13" s="253" t="s">
        <v>5</v>
      </c>
      <c r="B13" s="329" t="s">
        <v>6</v>
      </c>
      <c r="C13" s="48" t="s">
        <v>7</v>
      </c>
      <c r="D13" s="329" t="s">
        <v>9</v>
      </c>
      <c r="E13" s="329" t="s">
        <v>77</v>
      </c>
      <c r="F13" s="329" t="s">
        <v>90</v>
      </c>
      <c r="G13" s="329" t="s">
        <v>10</v>
      </c>
      <c r="H13" s="39">
        <f>(18*5440/498.61)*1.382</f>
        <v>271.40538697579268</v>
      </c>
    </row>
    <row r="14" spans="1:8" ht="76.5" x14ac:dyDescent="0.2">
      <c r="A14" s="240"/>
      <c r="B14" s="329"/>
      <c r="C14" s="48" t="s">
        <v>8</v>
      </c>
      <c r="D14" s="329"/>
      <c r="E14" s="329"/>
      <c r="F14" s="329"/>
      <c r="G14" s="329"/>
      <c r="H14" s="46" t="s">
        <v>123</v>
      </c>
    </row>
    <row r="15" spans="1:8" ht="38.25" x14ac:dyDescent="0.2">
      <c r="A15" s="253" t="s">
        <v>11</v>
      </c>
      <c r="B15" s="329" t="s">
        <v>12</v>
      </c>
      <c r="C15" s="48" t="s">
        <v>7</v>
      </c>
      <c r="D15" s="329" t="s">
        <v>13</v>
      </c>
      <c r="E15" s="329" t="s">
        <v>77</v>
      </c>
      <c r="F15" s="329" t="s">
        <v>90</v>
      </c>
      <c r="G15" s="329" t="s">
        <v>14</v>
      </c>
      <c r="H15" s="302">
        <f>(32*392.6/498.61)*1.382</f>
        <v>34.821488538136016</v>
      </c>
    </row>
    <row r="16" spans="1:8" ht="38.25" x14ac:dyDescent="0.2">
      <c r="A16" s="240"/>
      <c r="B16" s="329"/>
      <c r="C16" s="48" t="s">
        <v>8</v>
      </c>
      <c r="D16" s="329"/>
      <c r="E16" s="329"/>
      <c r="F16" s="329"/>
      <c r="G16" s="329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0">
        <v>5</v>
      </c>
      <c r="B19" s="67" t="s">
        <v>83</v>
      </c>
      <c r="C19" s="67" t="s">
        <v>84</v>
      </c>
      <c r="D19" s="67" t="s">
        <v>95</v>
      </c>
      <c r="E19" s="67" t="s">
        <v>85</v>
      </c>
      <c r="F19" s="67" t="s">
        <v>98</v>
      </c>
      <c r="G19" s="162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55"/>
      <c r="H20" s="46"/>
    </row>
    <row r="21" spans="1:9" x14ac:dyDescent="0.2">
      <c r="A21" s="268">
        <v>6</v>
      </c>
      <c r="B21" s="329" t="s">
        <v>87</v>
      </c>
      <c r="C21" s="48" t="s">
        <v>16</v>
      </c>
      <c r="D21" s="329" t="s">
        <v>89</v>
      </c>
      <c r="E21" s="329" t="s">
        <v>77</v>
      </c>
      <c r="F21" s="329" t="s">
        <v>91</v>
      </c>
      <c r="G21" s="329" t="s">
        <v>18</v>
      </c>
      <c r="H21" s="302">
        <f>(3*1070/498.61)*1.382</f>
        <v>8.8971741441206547</v>
      </c>
    </row>
    <row r="22" spans="1:9" ht="25.5" x14ac:dyDescent="0.2">
      <c r="A22" s="268"/>
      <c r="B22" s="329"/>
      <c r="C22" s="48" t="s">
        <v>17</v>
      </c>
      <c r="D22" s="329"/>
      <c r="E22" s="329"/>
      <c r="F22" s="329"/>
      <c r="G22" s="329"/>
      <c r="H22" s="307"/>
    </row>
    <row r="23" spans="1:9" ht="25.5" x14ac:dyDescent="0.2">
      <c r="A23" s="240"/>
      <c r="B23" s="329"/>
      <c r="C23" s="48" t="s">
        <v>88</v>
      </c>
      <c r="D23" s="329"/>
      <c r="E23" s="329"/>
      <c r="F23" s="329"/>
      <c r="G23" s="329"/>
      <c r="H23" s="303"/>
    </row>
    <row r="24" spans="1:9" ht="89.25" x14ac:dyDescent="0.2">
      <c r="A24" s="90">
        <v>7</v>
      </c>
      <c r="B24" s="48" t="s">
        <v>92</v>
      </c>
      <c r="C24" s="48" t="s">
        <v>93</v>
      </c>
      <c r="D24" s="48" t="s">
        <v>94</v>
      </c>
      <c r="E24" s="48" t="s">
        <v>75</v>
      </c>
      <c r="F24" s="48" t="s">
        <v>98</v>
      </c>
      <c r="G24" s="48" t="s">
        <v>79</v>
      </c>
      <c r="H24" s="10" t="s">
        <v>137</v>
      </c>
      <c r="I24" s="13"/>
    </row>
    <row r="25" spans="1:9" ht="89.25" x14ac:dyDescent="0.2">
      <c r="A25" s="90">
        <v>8</v>
      </c>
      <c r="B25" s="48" t="s">
        <v>96</v>
      </c>
      <c r="C25" s="48" t="s">
        <v>97</v>
      </c>
      <c r="D25" s="48" t="s">
        <v>94</v>
      </c>
      <c r="E25" s="48" t="s">
        <v>85</v>
      </c>
      <c r="F25" s="48" t="s">
        <v>98</v>
      </c>
      <c r="G25" s="48" t="s">
        <v>79</v>
      </c>
      <c r="H25" s="14">
        <v>1643.89</v>
      </c>
      <c r="I25" s="13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57"/>
      <c r="H26" s="45"/>
    </row>
    <row r="27" spans="1:9" ht="25.5" x14ac:dyDescent="0.2">
      <c r="A27" s="267">
        <v>9</v>
      </c>
      <c r="B27" s="328" t="s">
        <v>20</v>
      </c>
      <c r="C27" s="47" t="s">
        <v>21</v>
      </c>
      <c r="D27" s="328" t="s">
        <v>24</v>
      </c>
      <c r="E27" s="328" t="s">
        <v>77</v>
      </c>
      <c r="F27" s="328" t="s">
        <v>90</v>
      </c>
      <c r="G27" s="328" t="s">
        <v>14</v>
      </c>
      <c r="H27" s="17">
        <f>(2.3*7404/498.61)*1.382</f>
        <v>47.199924590361192</v>
      </c>
      <c r="I27" s="18"/>
    </row>
    <row r="28" spans="1:9" ht="38.25" x14ac:dyDescent="0.2">
      <c r="A28" s="268"/>
      <c r="B28" s="329"/>
      <c r="C28" s="48" t="s">
        <v>22</v>
      </c>
      <c r="D28" s="329"/>
      <c r="E28" s="329"/>
      <c r="F28" s="329"/>
      <c r="G28" s="329"/>
      <c r="H28" s="10">
        <f>(1*720/498.61)*1.382</f>
        <v>1.9956278454102403</v>
      </c>
      <c r="I28" s="18"/>
    </row>
    <row r="29" spans="1:9" ht="25.5" x14ac:dyDescent="0.2">
      <c r="A29" s="240"/>
      <c r="B29" s="329"/>
      <c r="C29" s="48" t="s">
        <v>23</v>
      </c>
      <c r="D29" s="329"/>
      <c r="E29" s="329"/>
      <c r="F29" s="329"/>
      <c r="G29" s="329"/>
      <c r="H29" s="44">
        <f>(1*2300/498.61)*1.382</f>
        <v>6.3749222839493784</v>
      </c>
      <c r="I29" s="18"/>
    </row>
    <row r="30" spans="1:9" ht="25.5" x14ac:dyDescent="0.2">
      <c r="A30" s="253">
        <v>10</v>
      </c>
      <c r="B30" s="329" t="s">
        <v>25</v>
      </c>
      <c r="C30" s="48" t="s">
        <v>26</v>
      </c>
      <c r="D30" s="329" t="s">
        <v>28</v>
      </c>
      <c r="E30" s="329" t="s">
        <v>77</v>
      </c>
      <c r="F30" s="329" t="s">
        <v>91</v>
      </c>
      <c r="G30" s="329" t="s">
        <v>14</v>
      </c>
      <c r="H30" s="302">
        <f>(3*2100/498.61)*1.382</f>
        <v>17.461743647339603</v>
      </c>
    </row>
    <row r="31" spans="1:9" ht="38.25" x14ac:dyDescent="0.2">
      <c r="A31" s="240"/>
      <c r="B31" s="329"/>
      <c r="C31" s="48" t="s">
        <v>27</v>
      </c>
      <c r="D31" s="329"/>
      <c r="E31" s="329"/>
      <c r="F31" s="329"/>
      <c r="G31" s="329"/>
      <c r="H31" s="303"/>
    </row>
    <row r="32" spans="1:9" ht="25.5" x14ac:dyDescent="0.2">
      <c r="A32" s="253">
        <v>11</v>
      </c>
      <c r="B32" s="329" t="s">
        <v>29</v>
      </c>
      <c r="C32" s="48" t="s">
        <v>30</v>
      </c>
      <c r="D32" s="329" t="s">
        <v>31</v>
      </c>
      <c r="E32" s="329" t="s">
        <v>77</v>
      </c>
      <c r="F32" s="329" t="s">
        <v>91</v>
      </c>
      <c r="G32" s="329" t="s">
        <v>14</v>
      </c>
      <c r="H32" s="302">
        <f>(1*7404/498.61)*1.382</f>
        <v>20.521706343635305</v>
      </c>
    </row>
    <row r="33" spans="1:8" ht="38.25" x14ac:dyDescent="0.2">
      <c r="A33" s="240"/>
      <c r="B33" s="329"/>
      <c r="C33" s="48" t="s">
        <v>27</v>
      </c>
      <c r="D33" s="329"/>
      <c r="E33" s="329"/>
      <c r="F33" s="329"/>
      <c r="G33" s="329"/>
      <c r="H33" s="307"/>
    </row>
    <row r="34" spans="1:8" ht="25.5" x14ac:dyDescent="0.2">
      <c r="A34" s="253">
        <v>12</v>
      </c>
      <c r="B34" s="329" t="s">
        <v>32</v>
      </c>
      <c r="C34" s="48" t="s">
        <v>33</v>
      </c>
      <c r="D34" s="329" t="s">
        <v>34</v>
      </c>
      <c r="E34" s="329" t="s">
        <v>77</v>
      </c>
      <c r="F34" s="329" t="s">
        <v>91</v>
      </c>
      <c r="G34" s="336" t="s">
        <v>14</v>
      </c>
      <c r="H34" s="39">
        <f>(5.6*91/498.61)*1.382</f>
        <v>1.4124610416959145</v>
      </c>
    </row>
    <row r="35" spans="1:8" ht="39" thickBot="1" x14ac:dyDescent="0.25">
      <c r="A35" s="269"/>
      <c r="B35" s="335"/>
      <c r="C35" s="67" t="s">
        <v>27</v>
      </c>
      <c r="D35" s="335"/>
      <c r="E35" s="335"/>
      <c r="F35" s="335"/>
      <c r="G35" s="337"/>
      <c r="H35" s="76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46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45"/>
    </row>
    <row r="38" spans="1:8" ht="38.25" x14ac:dyDescent="0.2">
      <c r="A38" s="267">
        <v>13</v>
      </c>
      <c r="B38" s="328" t="s">
        <v>100</v>
      </c>
      <c r="C38" s="47" t="s">
        <v>7</v>
      </c>
      <c r="D38" s="328" t="s">
        <v>99</v>
      </c>
      <c r="E38" s="328" t="s">
        <v>77</v>
      </c>
      <c r="F38" s="328" t="s">
        <v>90</v>
      </c>
      <c r="G38" s="328" t="s">
        <v>14</v>
      </c>
      <c r="H38" s="308">
        <f>(262.2*79.75/498.61)*1.382</f>
        <v>57.957605944525774</v>
      </c>
    </row>
    <row r="39" spans="1:8" ht="38.25" x14ac:dyDescent="0.2">
      <c r="A39" s="240"/>
      <c r="B39" s="329"/>
      <c r="C39" s="48" t="s">
        <v>8</v>
      </c>
      <c r="D39" s="329"/>
      <c r="E39" s="329"/>
      <c r="F39" s="329"/>
      <c r="G39" s="329"/>
      <c r="H39" s="303"/>
    </row>
    <row r="40" spans="1:8" ht="38.25" x14ac:dyDescent="0.2">
      <c r="A40" s="253">
        <v>14</v>
      </c>
      <c r="B40" s="329" t="s">
        <v>101</v>
      </c>
      <c r="C40" s="48" t="s">
        <v>7</v>
      </c>
      <c r="D40" s="329" t="s">
        <v>99</v>
      </c>
      <c r="E40" s="329" t="s">
        <v>77</v>
      </c>
      <c r="F40" s="329" t="s">
        <v>91</v>
      </c>
      <c r="G40" s="329" t="s">
        <v>14</v>
      </c>
      <c r="H40" s="309" t="s">
        <v>126</v>
      </c>
    </row>
    <row r="41" spans="1:8" ht="38.25" x14ac:dyDescent="0.2">
      <c r="A41" s="240"/>
      <c r="B41" s="329"/>
      <c r="C41" s="48" t="s">
        <v>15</v>
      </c>
      <c r="D41" s="329"/>
      <c r="E41" s="329"/>
      <c r="F41" s="329"/>
      <c r="G41" s="329"/>
      <c r="H41" s="310"/>
    </row>
    <row r="42" spans="1:8" ht="38.25" x14ac:dyDescent="0.2">
      <c r="A42" s="253">
        <v>15</v>
      </c>
      <c r="B42" s="329" t="s">
        <v>103</v>
      </c>
      <c r="C42" s="48" t="s">
        <v>39</v>
      </c>
      <c r="D42" s="329" t="s">
        <v>42</v>
      </c>
      <c r="E42" s="329" t="s">
        <v>77</v>
      </c>
      <c r="F42" s="329" t="s">
        <v>90</v>
      </c>
      <c r="G42" s="329" t="s">
        <v>14</v>
      </c>
      <c r="H42" s="45" t="s">
        <v>121</v>
      </c>
    </row>
    <row r="43" spans="1:8" x14ac:dyDescent="0.2">
      <c r="A43" s="268"/>
      <c r="B43" s="329"/>
      <c r="C43" s="48" t="s">
        <v>40</v>
      </c>
      <c r="D43" s="329"/>
      <c r="E43" s="329"/>
      <c r="F43" s="329"/>
      <c r="G43" s="329"/>
      <c r="H43" s="40">
        <f>(1585*262.2/498.61)*1.382</f>
        <v>1151.8847074868131</v>
      </c>
    </row>
    <row r="44" spans="1:8" ht="25.5" x14ac:dyDescent="0.2">
      <c r="A44" s="268"/>
      <c r="B44" s="329"/>
      <c r="C44" s="48" t="s">
        <v>41</v>
      </c>
      <c r="D44" s="329"/>
      <c r="E44" s="329"/>
      <c r="F44" s="329"/>
      <c r="G44" s="329"/>
      <c r="H44" s="74" t="s">
        <v>125</v>
      </c>
    </row>
    <row r="45" spans="1:8" ht="38.25" x14ac:dyDescent="0.2">
      <c r="A45" s="268"/>
      <c r="B45" s="329"/>
      <c r="C45" s="48" t="s">
        <v>37</v>
      </c>
      <c r="D45" s="329"/>
      <c r="E45" s="329"/>
      <c r="F45" s="329"/>
      <c r="G45" s="329"/>
      <c r="H45" s="40">
        <f>(36*1043/498.61)*1.382</f>
        <v>104.07199213814404</v>
      </c>
    </row>
    <row r="46" spans="1:8" ht="38.25" x14ac:dyDescent="0.2">
      <c r="A46" s="240"/>
      <c r="B46" s="329"/>
      <c r="C46" s="48" t="s">
        <v>38</v>
      </c>
      <c r="D46" s="329"/>
      <c r="E46" s="329"/>
      <c r="F46" s="329"/>
      <c r="G46" s="329"/>
      <c r="H46" s="46"/>
    </row>
    <row r="47" spans="1:8" ht="38.25" x14ac:dyDescent="0.2">
      <c r="A47" s="253">
        <v>16</v>
      </c>
      <c r="B47" s="329" t="s">
        <v>43</v>
      </c>
      <c r="C47" s="48" t="s">
        <v>44</v>
      </c>
      <c r="D47" s="329" t="s">
        <v>45</v>
      </c>
      <c r="E47" s="329" t="s">
        <v>102</v>
      </c>
      <c r="F47" s="329" t="s">
        <v>90</v>
      </c>
      <c r="G47" s="329" t="s">
        <v>36</v>
      </c>
      <c r="H47" s="309" t="s">
        <v>127</v>
      </c>
    </row>
    <row r="48" spans="1:8" ht="39" thickBot="1" x14ac:dyDescent="0.25">
      <c r="A48" s="269"/>
      <c r="B48" s="335"/>
      <c r="C48" s="67" t="s">
        <v>15</v>
      </c>
      <c r="D48" s="335"/>
      <c r="E48" s="335"/>
      <c r="F48" s="335"/>
      <c r="G48" s="335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58"/>
      <c r="H49" s="74"/>
    </row>
    <row r="50" spans="1:8" ht="38.25" x14ac:dyDescent="0.2">
      <c r="A50" s="267">
        <v>17</v>
      </c>
      <c r="B50" s="328" t="s">
        <v>48</v>
      </c>
      <c r="C50" s="47" t="s">
        <v>39</v>
      </c>
      <c r="D50" s="328" t="s">
        <v>46</v>
      </c>
      <c r="E50" s="328" t="s">
        <v>77</v>
      </c>
      <c r="F50" s="328" t="s">
        <v>90</v>
      </c>
      <c r="G50" s="328" t="s">
        <v>14</v>
      </c>
      <c r="H50" s="75" t="s">
        <v>124</v>
      </c>
    </row>
    <row r="51" spans="1:8" x14ac:dyDescent="0.2">
      <c r="A51" s="268"/>
      <c r="B51" s="329"/>
      <c r="C51" s="48" t="s">
        <v>40</v>
      </c>
      <c r="D51" s="329"/>
      <c r="E51" s="329"/>
      <c r="F51" s="329"/>
      <c r="G51" s="329"/>
      <c r="H51" s="40">
        <f>(16.9*1585/498.61)*1.382</f>
        <v>74.244285112613056</v>
      </c>
    </row>
    <row r="52" spans="1:8" ht="25.5" x14ac:dyDescent="0.2">
      <c r="A52" s="268"/>
      <c r="B52" s="329"/>
      <c r="C52" s="48" t="s">
        <v>41</v>
      </c>
      <c r="D52" s="329"/>
      <c r="E52" s="329"/>
      <c r="F52" s="329"/>
      <c r="G52" s="329"/>
      <c r="H52" s="74" t="s">
        <v>125</v>
      </c>
    </row>
    <row r="53" spans="1:8" ht="25.5" x14ac:dyDescent="0.2">
      <c r="A53" s="268"/>
      <c r="B53" s="329"/>
      <c r="C53" s="48" t="s">
        <v>49</v>
      </c>
      <c r="D53" s="329"/>
      <c r="E53" s="329"/>
      <c r="F53" s="329"/>
      <c r="G53" s="329"/>
      <c r="H53" s="40">
        <f>(10*1043/498.61)*1.382</f>
        <v>28.908886705040011</v>
      </c>
    </row>
    <row r="54" spans="1:8" ht="26.25" thickBot="1" x14ac:dyDescent="0.25">
      <c r="A54" s="269"/>
      <c r="B54" s="335"/>
      <c r="C54" s="67" t="s">
        <v>50</v>
      </c>
      <c r="D54" s="335"/>
      <c r="E54" s="335"/>
      <c r="F54" s="335"/>
      <c r="G54" s="335"/>
      <c r="H54" s="76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58"/>
      <c r="H55" s="74"/>
    </row>
    <row r="56" spans="1:8" ht="38.25" x14ac:dyDescent="0.2">
      <c r="A56" s="267">
        <v>18</v>
      </c>
      <c r="B56" s="328" t="s">
        <v>51</v>
      </c>
      <c r="C56" s="47" t="s">
        <v>52</v>
      </c>
      <c r="D56" s="328" t="s">
        <v>54</v>
      </c>
      <c r="E56" s="328" t="s">
        <v>77</v>
      </c>
      <c r="F56" s="328" t="s">
        <v>98</v>
      </c>
      <c r="G56" s="328" t="s">
        <v>55</v>
      </c>
      <c r="H56" s="308">
        <f>(3*1070/498.61)*1.382</f>
        <v>8.8971741441206547</v>
      </c>
    </row>
    <row r="57" spans="1:8" x14ac:dyDescent="0.2">
      <c r="A57" s="240"/>
      <c r="B57" s="329"/>
      <c r="C57" s="48" t="s">
        <v>53</v>
      </c>
      <c r="D57" s="329"/>
      <c r="E57" s="329"/>
      <c r="F57" s="329"/>
      <c r="G57" s="329"/>
      <c r="H57" s="303"/>
    </row>
    <row r="58" spans="1:8" ht="51" x14ac:dyDescent="0.2">
      <c r="A58" s="253">
        <v>19</v>
      </c>
      <c r="B58" s="329" t="s">
        <v>56</v>
      </c>
      <c r="C58" s="48" t="s">
        <v>57</v>
      </c>
      <c r="D58" s="329" t="s">
        <v>106</v>
      </c>
      <c r="E58" s="329" t="s">
        <v>77</v>
      </c>
      <c r="F58" s="329" t="s">
        <v>98</v>
      </c>
      <c r="G58" s="329" t="s">
        <v>55</v>
      </c>
      <c r="H58" s="45" t="s">
        <v>127</v>
      </c>
    </row>
    <row r="59" spans="1:8" x14ac:dyDescent="0.2">
      <c r="A59" s="240"/>
      <c r="B59" s="329"/>
      <c r="C59" s="48" t="s">
        <v>53</v>
      </c>
      <c r="D59" s="329"/>
      <c r="E59" s="329"/>
      <c r="F59" s="329"/>
      <c r="G59" s="329"/>
      <c r="H59" s="46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74"/>
    </row>
    <row r="61" spans="1:8" ht="25.5" x14ac:dyDescent="0.2">
      <c r="A61" s="267">
        <v>20</v>
      </c>
      <c r="B61" s="328" t="s">
        <v>58</v>
      </c>
      <c r="C61" s="47" t="s">
        <v>59</v>
      </c>
      <c r="D61" s="328" t="s">
        <v>60</v>
      </c>
      <c r="E61" s="328" t="s">
        <v>77</v>
      </c>
      <c r="F61" s="328" t="s">
        <v>91</v>
      </c>
      <c r="G61" s="328" t="s">
        <v>14</v>
      </c>
      <c r="H61" s="308">
        <f>(6.15*857/498.61)*1.382</f>
        <v>14.608411584204088</v>
      </c>
    </row>
    <row r="62" spans="1:8" ht="38.25" x14ac:dyDescent="0.2">
      <c r="A62" s="240"/>
      <c r="B62" s="329"/>
      <c r="C62" s="48" t="s">
        <v>27</v>
      </c>
      <c r="D62" s="329"/>
      <c r="E62" s="329"/>
      <c r="F62" s="329"/>
      <c r="G62" s="329"/>
      <c r="H62" s="303"/>
    </row>
    <row r="63" spans="1:8" ht="25.5" x14ac:dyDescent="0.2">
      <c r="A63" s="253">
        <v>21</v>
      </c>
      <c r="B63" s="329" t="s">
        <v>104</v>
      </c>
      <c r="C63" s="48" t="s">
        <v>59</v>
      </c>
      <c r="D63" s="329" t="s">
        <v>61</v>
      </c>
      <c r="E63" s="329" t="s">
        <v>77</v>
      </c>
      <c r="F63" s="329" t="s">
        <v>91</v>
      </c>
      <c r="G63" s="329" t="s">
        <v>14</v>
      </c>
      <c r="H63" s="309" t="s">
        <v>122</v>
      </c>
    </row>
    <row r="64" spans="1:8" ht="38.25" x14ac:dyDescent="0.2">
      <c r="A64" s="240"/>
      <c r="B64" s="329"/>
      <c r="C64" s="48" t="s">
        <v>27</v>
      </c>
      <c r="D64" s="329"/>
      <c r="E64" s="329"/>
      <c r="F64" s="329"/>
      <c r="G64" s="329"/>
      <c r="H64" s="310"/>
    </row>
    <row r="65" spans="1:8" ht="25.5" x14ac:dyDescent="0.2">
      <c r="A65" s="253">
        <v>22</v>
      </c>
      <c r="B65" s="329" t="s">
        <v>62</v>
      </c>
      <c r="C65" s="48" t="s">
        <v>33</v>
      </c>
      <c r="D65" s="329" t="s">
        <v>105</v>
      </c>
      <c r="E65" s="329" t="s">
        <v>77</v>
      </c>
      <c r="F65" s="329" t="s">
        <v>98</v>
      </c>
      <c r="G65" s="329" t="s">
        <v>14</v>
      </c>
      <c r="H65" s="302">
        <f>(4.2*7180/498.61)*1.382</f>
        <v>83.583546258598901</v>
      </c>
    </row>
    <row r="66" spans="1:8" ht="38.25" x14ac:dyDescent="0.2">
      <c r="A66" s="268"/>
      <c r="B66" s="329"/>
      <c r="C66" s="48" t="s">
        <v>22</v>
      </c>
      <c r="D66" s="329"/>
      <c r="E66" s="329"/>
      <c r="F66" s="329"/>
      <c r="G66" s="329"/>
      <c r="H66" s="307"/>
    </row>
    <row r="67" spans="1:8" ht="26.25" thickBot="1" x14ac:dyDescent="0.25">
      <c r="A67" s="269"/>
      <c r="B67" s="335"/>
      <c r="C67" s="67" t="s">
        <v>63</v>
      </c>
      <c r="D67" s="335"/>
      <c r="E67" s="335"/>
      <c r="F67" s="335"/>
      <c r="G67" s="335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58"/>
      <c r="H68" s="74"/>
    </row>
    <row r="69" spans="1:8" ht="51" x14ac:dyDescent="0.2">
      <c r="A69" s="267">
        <v>23</v>
      </c>
      <c r="B69" s="328" t="s">
        <v>65</v>
      </c>
      <c r="C69" s="47" t="s">
        <v>66</v>
      </c>
      <c r="D69" s="47" t="s">
        <v>68</v>
      </c>
      <c r="E69" s="328" t="s">
        <v>77</v>
      </c>
      <c r="F69" s="328" t="s">
        <v>90</v>
      </c>
      <c r="G69" s="328" t="s">
        <v>14</v>
      </c>
      <c r="H69" s="308" t="s">
        <v>129</v>
      </c>
    </row>
    <row r="70" spans="1:8" ht="63.75" x14ac:dyDescent="0.2">
      <c r="A70" s="268"/>
      <c r="B70" s="329"/>
      <c r="C70" s="48" t="s">
        <v>22</v>
      </c>
      <c r="D70" s="48" t="s">
        <v>69</v>
      </c>
      <c r="E70" s="329"/>
      <c r="F70" s="329"/>
      <c r="G70" s="329"/>
      <c r="H70" s="307"/>
    </row>
    <row r="71" spans="1:8" ht="26.25" thickBot="1" x14ac:dyDescent="0.25">
      <c r="A71" s="269"/>
      <c r="B71" s="335"/>
      <c r="C71" s="67" t="s">
        <v>67</v>
      </c>
      <c r="D71" s="88"/>
      <c r="E71" s="335"/>
      <c r="F71" s="335"/>
      <c r="G71" s="335"/>
      <c r="H71" s="313"/>
    </row>
    <row r="72" spans="1:8" x14ac:dyDescent="0.2">
      <c r="B72" s="64" t="s">
        <v>107</v>
      </c>
      <c r="C72" s="65"/>
      <c r="D72" s="64"/>
      <c r="E72" s="64"/>
      <c r="F72" s="64"/>
      <c r="G72" s="64"/>
      <c r="H72" s="62"/>
    </row>
    <row r="73" spans="1:8" x14ac:dyDescent="0.2">
      <c r="A73" s="1"/>
      <c r="B73" s="32" t="s">
        <v>110</v>
      </c>
      <c r="C73" s="33"/>
      <c r="D73" s="32"/>
      <c r="E73" s="32"/>
      <c r="F73" s="32"/>
      <c r="G73" s="32"/>
      <c r="H73" s="34"/>
    </row>
    <row r="74" spans="1:8" x14ac:dyDescent="0.2">
      <c r="A74" s="1"/>
      <c r="B74" s="32" t="s">
        <v>108</v>
      </c>
      <c r="C74" s="33"/>
      <c r="D74" s="32"/>
      <c r="E74" s="32"/>
      <c r="F74" s="32"/>
      <c r="G74" s="32"/>
      <c r="H74" s="34"/>
    </row>
    <row r="75" spans="1:8" x14ac:dyDescent="0.2">
      <c r="A75" s="1"/>
      <c r="B75" s="32" t="s">
        <v>109</v>
      </c>
      <c r="C75" s="33"/>
      <c r="D75" s="32"/>
      <c r="E75" s="32"/>
      <c r="F75" s="32"/>
      <c r="G75" s="32"/>
      <c r="H75" s="34"/>
    </row>
    <row r="76" spans="1:8" x14ac:dyDescent="0.2">
      <c r="B76" s="64"/>
      <c r="C76" s="65"/>
      <c r="D76" s="64"/>
      <c r="E76" s="64"/>
      <c r="F76" s="64"/>
      <c r="G76" s="64"/>
      <c r="H76" s="62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64"/>
      <c r="C79" s="65"/>
      <c r="D79" s="64"/>
      <c r="E79" s="64"/>
      <c r="F79" s="64"/>
      <c r="G79" s="64"/>
      <c r="H79" s="62"/>
    </row>
    <row r="80" spans="1:8" x14ac:dyDescent="0.2">
      <c r="B80" s="64"/>
      <c r="C80" s="65"/>
      <c r="D80" s="64"/>
      <c r="E80" s="64"/>
      <c r="F80" s="64"/>
      <c r="G80" s="64"/>
      <c r="H80" s="62"/>
    </row>
    <row r="81" spans="2:8" x14ac:dyDescent="0.2">
      <c r="B81" s="251" t="s">
        <v>112</v>
      </c>
      <c r="C81" s="251"/>
      <c r="D81" s="251"/>
      <c r="E81" s="251"/>
      <c r="F81" s="251"/>
      <c r="G81" s="251"/>
      <c r="H81" s="251"/>
    </row>
    <row r="82" spans="2:8" x14ac:dyDescent="0.2">
      <c r="B82" s="251" t="s">
        <v>115</v>
      </c>
      <c r="C82" s="251"/>
      <c r="D82" s="251"/>
      <c r="E82" s="251"/>
      <c r="F82" s="251"/>
      <c r="G82" s="251"/>
      <c r="H82" s="251"/>
    </row>
    <row r="83" spans="2:8" x14ac:dyDescent="0.2">
      <c r="B83" s="251" t="s">
        <v>113</v>
      </c>
      <c r="C83" s="251"/>
      <c r="D83" s="251"/>
      <c r="E83" s="251"/>
      <c r="F83" s="251"/>
      <c r="G83" s="251"/>
      <c r="H83" s="251"/>
    </row>
    <row r="84" spans="2:8" x14ac:dyDescent="0.2">
      <c r="B84" s="251" t="s">
        <v>114</v>
      </c>
      <c r="C84" s="251"/>
      <c r="D84" s="251"/>
      <c r="E84" s="251"/>
      <c r="F84" s="251"/>
      <c r="G84" s="251"/>
      <c r="H84" s="251"/>
    </row>
    <row r="85" spans="2:8" x14ac:dyDescent="0.2">
      <c r="B85" s="250"/>
      <c r="C85" s="250"/>
      <c r="D85" s="250"/>
      <c r="E85" s="250"/>
      <c r="F85" s="250"/>
      <c r="G85" s="250"/>
      <c r="H85" s="250"/>
    </row>
  </sheetData>
  <mergeCells count="151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2" workbookViewId="0">
      <selection activeCell="A8" sqref="A8:H8"/>
    </sheetView>
  </sheetViews>
  <sheetFormatPr defaultRowHeight="12.75" x14ac:dyDescent="0.25"/>
  <cols>
    <col min="1" max="1" width="2.7109375" style="97" customWidth="1"/>
    <col min="2" max="2" width="12.140625" style="66" customWidth="1"/>
    <col min="3" max="3" width="25.28515625" style="89" customWidth="1"/>
    <col min="4" max="7" width="12.140625" style="66" customWidth="1"/>
    <col min="8" max="8" width="12.140625" style="119" customWidth="1"/>
    <col min="9" max="16384" width="9.140625" style="66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56.25" customHeight="1" thickBot="1" x14ac:dyDescent="0.3">
      <c r="A8" s="295" t="s">
        <v>156</v>
      </c>
      <c r="B8" s="295"/>
      <c r="C8" s="295"/>
      <c r="D8" s="295"/>
      <c r="E8" s="295"/>
      <c r="F8" s="295"/>
      <c r="G8" s="295"/>
      <c r="H8" s="295"/>
    </row>
    <row r="9" spans="1:8" x14ac:dyDescent="0.25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8" ht="119.25" customHeight="1" x14ac:dyDescent="0.25">
      <c r="A10" s="240"/>
      <c r="B10" s="329"/>
      <c r="C10" s="329"/>
      <c r="D10" s="329"/>
      <c r="E10" s="329"/>
      <c r="F10" s="329"/>
      <c r="G10" s="329"/>
      <c r="H10" s="299"/>
    </row>
    <row r="11" spans="1:8" ht="13.5" thickBot="1" x14ac:dyDescent="0.3">
      <c r="A11" s="320" t="s">
        <v>73</v>
      </c>
      <c r="B11" s="321"/>
      <c r="C11" s="321"/>
      <c r="D11" s="321"/>
      <c r="E11" s="321"/>
      <c r="F11" s="321"/>
      <c r="G11" s="321"/>
      <c r="H11" s="115"/>
    </row>
    <row r="12" spans="1:8" x14ac:dyDescent="0.25">
      <c r="A12" s="322" t="s">
        <v>117</v>
      </c>
      <c r="B12" s="323"/>
      <c r="C12" s="323"/>
      <c r="D12" s="323"/>
      <c r="E12" s="323"/>
      <c r="F12" s="323"/>
      <c r="G12" s="323"/>
      <c r="H12" s="73"/>
    </row>
    <row r="13" spans="1:8" ht="38.25" x14ac:dyDescent="0.25">
      <c r="A13" s="253" t="s">
        <v>5</v>
      </c>
      <c r="B13" s="329" t="s">
        <v>6</v>
      </c>
      <c r="C13" s="118" t="s">
        <v>7</v>
      </c>
      <c r="D13" s="329" t="s">
        <v>9</v>
      </c>
      <c r="E13" s="329" t="s">
        <v>77</v>
      </c>
      <c r="F13" s="329" t="s">
        <v>90</v>
      </c>
      <c r="G13" s="329" t="s">
        <v>10</v>
      </c>
      <c r="H13" s="114">
        <f>(24*5440/746.6)*1.382</f>
        <v>241.67414947763191</v>
      </c>
    </row>
    <row r="14" spans="1:8" ht="76.5" x14ac:dyDescent="0.25">
      <c r="A14" s="240"/>
      <c r="B14" s="329"/>
      <c r="C14" s="118" t="s">
        <v>8</v>
      </c>
      <c r="D14" s="329"/>
      <c r="E14" s="329"/>
      <c r="F14" s="329"/>
      <c r="G14" s="329"/>
      <c r="H14" s="116" t="s">
        <v>123</v>
      </c>
    </row>
    <row r="15" spans="1:8" ht="38.25" x14ac:dyDescent="0.25">
      <c r="A15" s="253" t="s">
        <v>11</v>
      </c>
      <c r="B15" s="329" t="s">
        <v>12</v>
      </c>
      <c r="C15" s="118" t="s">
        <v>7</v>
      </c>
      <c r="D15" s="329" t="s">
        <v>13</v>
      </c>
      <c r="E15" s="329" t="s">
        <v>77</v>
      </c>
      <c r="F15" s="329" t="s">
        <v>90</v>
      </c>
      <c r="G15" s="329" t="s">
        <v>14</v>
      </c>
      <c r="H15" s="302">
        <f>(32*649.5/746.6)*1.382</f>
        <v>38.472392177873019</v>
      </c>
    </row>
    <row r="16" spans="1:8" ht="38.25" x14ac:dyDescent="0.25">
      <c r="A16" s="240"/>
      <c r="B16" s="329"/>
      <c r="C16" s="118" t="s">
        <v>8</v>
      </c>
      <c r="D16" s="329"/>
      <c r="E16" s="329"/>
      <c r="F16" s="329"/>
      <c r="G16" s="329"/>
      <c r="H16" s="303"/>
    </row>
    <row r="17" spans="1:9" ht="96" x14ac:dyDescent="0.25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5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3">
      <c r="A19" s="160">
        <v>5</v>
      </c>
      <c r="B19" s="121" t="s">
        <v>83</v>
      </c>
      <c r="C19" s="121" t="s">
        <v>84</v>
      </c>
      <c r="D19" s="121" t="s">
        <v>95</v>
      </c>
      <c r="E19" s="121" t="s">
        <v>85</v>
      </c>
      <c r="F19" s="121" t="s">
        <v>98</v>
      </c>
      <c r="G19" s="162" t="s">
        <v>79</v>
      </c>
      <c r="H19" s="14" t="s">
        <v>129</v>
      </c>
    </row>
    <row r="20" spans="1:9" x14ac:dyDescent="0.25">
      <c r="A20" s="326" t="s">
        <v>86</v>
      </c>
      <c r="B20" s="327"/>
      <c r="C20" s="327"/>
      <c r="D20" s="327"/>
      <c r="E20" s="327"/>
      <c r="F20" s="327"/>
      <c r="G20" s="55"/>
      <c r="H20" s="116"/>
    </row>
    <row r="21" spans="1:9" x14ac:dyDescent="0.25">
      <c r="A21" s="268">
        <v>6</v>
      </c>
      <c r="B21" s="329" t="s">
        <v>87</v>
      </c>
      <c r="C21" s="118" t="s">
        <v>16</v>
      </c>
      <c r="D21" s="329" t="s">
        <v>89</v>
      </c>
      <c r="E21" s="329" t="s">
        <v>77</v>
      </c>
      <c r="F21" s="329" t="s">
        <v>91</v>
      </c>
      <c r="G21" s="329" t="s">
        <v>18</v>
      </c>
      <c r="H21" s="302">
        <f>(14*1070/746.6)*1.382</f>
        <v>27.728850790249126</v>
      </c>
    </row>
    <row r="22" spans="1:9" ht="25.5" x14ac:dyDescent="0.25">
      <c r="A22" s="268"/>
      <c r="B22" s="329"/>
      <c r="C22" s="118" t="s">
        <v>17</v>
      </c>
      <c r="D22" s="329"/>
      <c r="E22" s="329"/>
      <c r="F22" s="329"/>
      <c r="G22" s="329"/>
      <c r="H22" s="307"/>
    </row>
    <row r="23" spans="1:9" ht="25.5" x14ac:dyDescent="0.25">
      <c r="A23" s="240"/>
      <c r="B23" s="329"/>
      <c r="C23" s="118" t="s">
        <v>88</v>
      </c>
      <c r="D23" s="329"/>
      <c r="E23" s="329"/>
      <c r="F23" s="329"/>
      <c r="G23" s="329"/>
      <c r="H23" s="303"/>
    </row>
    <row r="24" spans="1:9" ht="89.25" x14ac:dyDescent="0.25">
      <c r="A24" s="90">
        <v>7</v>
      </c>
      <c r="B24" s="118" t="s">
        <v>92</v>
      </c>
      <c r="C24" s="118" t="s">
        <v>93</v>
      </c>
      <c r="D24" s="118" t="s">
        <v>94</v>
      </c>
      <c r="E24" s="118" t="s">
        <v>75</v>
      </c>
      <c r="F24" s="118" t="s">
        <v>98</v>
      </c>
      <c r="G24" s="118" t="s">
        <v>79</v>
      </c>
      <c r="H24" s="10" t="s">
        <v>118</v>
      </c>
    </row>
    <row r="25" spans="1:9" ht="89.25" x14ac:dyDescent="0.25">
      <c r="A25" s="90">
        <v>8</v>
      </c>
      <c r="B25" s="118" t="s">
        <v>96</v>
      </c>
      <c r="C25" s="118" t="s">
        <v>97</v>
      </c>
      <c r="D25" s="118" t="s">
        <v>94</v>
      </c>
      <c r="E25" s="118" t="s">
        <v>85</v>
      </c>
      <c r="F25" s="118" t="s">
        <v>98</v>
      </c>
      <c r="G25" s="118" t="s">
        <v>79</v>
      </c>
      <c r="H25" s="14">
        <v>1643.89</v>
      </c>
      <c r="I25" s="66" t="s">
        <v>120</v>
      </c>
    </row>
    <row r="26" spans="1:9" ht="13.5" thickBot="1" x14ac:dyDescent="0.3">
      <c r="A26" s="320" t="s">
        <v>19</v>
      </c>
      <c r="B26" s="321"/>
      <c r="C26" s="321"/>
      <c r="D26" s="321"/>
      <c r="E26" s="321"/>
      <c r="F26" s="321"/>
      <c r="G26" s="57"/>
      <c r="H26" s="115"/>
    </row>
    <row r="27" spans="1:9" ht="25.5" x14ac:dyDescent="0.25">
      <c r="A27" s="267">
        <v>9</v>
      </c>
      <c r="B27" s="328" t="s">
        <v>20</v>
      </c>
      <c r="C27" s="138" t="s">
        <v>21</v>
      </c>
      <c r="D27" s="328" t="s">
        <v>24</v>
      </c>
      <c r="E27" s="328" t="s">
        <v>77</v>
      </c>
      <c r="F27" s="328" t="s">
        <v>90</v>
      </c>
      <c r="G27" s="328" t="s">
        <v>14</v>
      </c>
      <c r="H27" s="17">
        <f>(4.6*7404/746.6)*1.382</f>
        <v>63.044078221269736</v>
      </c>
    </row>
    <row r="28" spans="1:9" ht="38.25" x14ac:dyDescent="0.25">
      <c r="A28" s="268"/>
      <c r="B28" s="329"/>
      <c r="C28" s="139" t="s">
        <v>22</v>
      </c>
      <c r="D28" s="329"/>
      <c r="E28" s="329"/>
      <c r="F28" s="329"/>
      <c r="G28" s="329"/>
      <c r="H28" s="10">
        <f>(2*720/746.6)*1.382</f>
        <v>2.6655237074738811</v>
      </c>
    </row>
    <row r="29" spans="1:9" ht="25.5" x14ac:dyDescent="0.25">
      <c r="A29" s="240"/>
      <c r="B29" s="329"/>
      <c r="C29" s="139" t="s">
        <v>23</v>
      </c>
      <c r="D29" s="329"/>
      <c r="E29" s="329"/>
      <c r="F29" s="329"/>
      <c r="G29" s="329"/>
      <c r="H29" s="137">
        <f>(2*2300/746.6)*1.382</f>
        <v>8.5148673988748982</v>
      </c>
    </row>
    <row r="30" spans="1:9" ht="25.5" x14ac:dyDescent="0.25">
      <c r="A30" s="253">
        <v>10</v>
      </c>
      <c r="B30" s="329" t="s">
        <v>25</v>
      </c>
      <c r="C30" s="139" t="s">
        <v>26</v>
      </c>
      <c r="D30" s="329" t="s">
        <v>28</v>
      </c>
      <c r="E30" s="329" t="s">
        <v>77</v>
      </c>
      <c r="F30" s="329" t="s">
        <v>91</v>
      </c>
      <c r="G30" s="329" t="s">
        <v>14</v>
      </c>
      <c r="H30" s="302">
        <f>(2*2100/746.6)*1.382</f>
        <v>7.7744441467988201</v>
      </c>
    </row>
    <row r="31" spans="1:9" ht="38.25" x14ac:dyDescent="0.25">
      <c r="A31" s="240"/>
      <c r="B31" s="329"/>
      <c r="C31" s="139" t="s">
        <v>27</v>
      </c>
      <c r="D31" s="329"/>
      <c r="E31" s="329"/>
      <c r="F31" s="329"/>
      <c r="G31" s="329"/>
      <c r="H31" s="303"/>
    </row>
    <row r="32" spans="1:9" ht="25.5" x14ac:dyDescent="0.25">
      <c r="A32" s="253">
        <v>11</v>
      </c>
      <c r="B32" s="329" t="s">
        <v>29</v>
      </c>
      <c r="C32" s="139" t="s">
        <v>30</v>
      </c>
      <c r="D32" s="329" t="s">
        <v>31</v>
      </c>
      <c r="E32" s="329" t="s">
        <v>77</v>
      </c>
      <c r="F32" s="329" t="s">
        <v>91</v>
      </c>
      <c r="G32" s="329" t="s">
        <v>14</v>
      </c>
      <c r="H32" s="302">
        <f>(1*7404/746.6)*1.382</f>
        <v>13.705234395928205</v>
      </c>
    </row>
    <row r="33" spans="1:8" ht="38.25" x14ac:dyDescent="0.25">
      <c r="A33" s="240"/>
      <c r="B33" s="329"/>
      <c r="C33" s="139" t="s">
        <v>27</v>
      </c>
      <c r="D33" s="329"/>
      <c r="E33" s="329"/>
      <c r="F33" s="329"/>
      <c r="G33" s="329"/>
      <c r="H33" s="307"/>
    </row>
    <row r="34" spans="1:8" ht="25.5" x14ac:dyDescent="0.25">
      <c r="A34" s="253">
        <v>12</v>
      </c>
      <c r="B34" s="329" t="s">
        <v>32</v>
      </c>
      <c r="C34" s="139" t="s">
        <v>33</v>
      </c>
      <c r="D34" s="329" t="s">
        <v>34</v>
      </c>
      <c r="E34" s="329" t="s">
        <v>77</v>
      </c>
      <c r="F34" s="329" t="s">
        <v>91</v>
      </c>
      <c r="G34" s="336" t="s">
        <v>14</v>
      </c>
      <c r="H34" s="302" t="s">
        <v>118</v>
      </c>
    </row>
    <row r="35" spans="1:8" ht="39" thickBot="1" x14ac:dyDescent="0.3">
      <c r="A35" s="269"/>
      <c r="B35" s="335"/>
      <c r="C35" s="140" t="s">
        <v>27</v>
      </c>
      <c r="D35" s="335"/>
      <c r="E35" s="335"/>
      <c r="F35" s="335"/>
      <c r="G35" s="337"/>
      <c r="H35" s="313"/>
    </row>
    <row r="36" spans="1:8" x14ac:dyDescent="0.25">
      <c r="A36" s="326" t="s">
        <v>35</v>
      </c>
      <c r="B36" s="327"/>
      <c r="C36" s="327"/>
      <c r="D36" s="327"/>
      <c r="E36" s="327"/>
      <c r="F36" s="327"/>
      <c r="G36" s="327"/>
      <c r="H36" s="116"/>
    </row>
    <row r="37" spans="1:8" ht="13.5" thickBot="1" x14ac:dyDescent="0.3">
      <c r="A37" s="320" t="s">
        <v>74</v>
      </c>
      <c r="B37" s="321"/>
      <c r="C37" s="321"/>
      <c r="D37" s="321"/>
      <c r="E37" s="321"/>
      <c r="F37" s="321"/>
      <c r="G37" s="321"/>
      <c r="H37" s="115"/>
    </row>
    <row r="38" spans="1:8" ht="38.25" x14ac:dyDescent="0.25">
      <c r="A38" s="267">
        <v>13</v>
      </c>
      <c r="B38" s="328" t="s">
        <v>100</v>
      </c>
      <c r="C38" s="117" t="s">
        <v>7</v>
      </c>
      <c r="D38" s="328" t="s">
        <v>99</v>
      </c>
      <c r="E38" s="328" t="s">
        <v>77</v>
      </c>
      <c r="F38" s="328" t="s">
        <v>90</v>
      </c>
      <c r="G38" s="328" t="s">
        <v>14</v>
      </c>
      <c r="H38" s="308" t="s">
        <v>118</v>
      </c>
    </row>
    <row r="39" spans="1:8" ht="38.25" x14ac:dyDescent="0.25">
      <c r="A39" s="240"/>
      <c r="B39" s="329"/>
      <c r="C39" s="118" t="s">
        <v>8</v>
      </c>
      <c r="D39" s="329"/>
      <c r="E39" s="329"/>
      <c r="F39" s="329"/>
      <c r="G39" s="329"/>
      <c r="H39" s="303"/>
    </row>
    <row r="40" spans="1:8" ht="38.25" x14ac:dyDescent="0.25">
      <c r="A40" s="253">
        <v>14</v>
      </c>
      <c r="B40" s="329" t="s">
        <v>101</v>
      </c>
      <c r="C40" s="118" t="s">
        <v>7</v>
      </c>
      <c r="D40" s="329" t="s">
        <v>99</v>
      </c>
      <c r="E40" s="329" t="s">
        <v>77</v>
      </c>
      <c r="F40" s="329" t="s">
        <v>91</v>
      </c>
      <c r="G40" s="329" t="s">
        <v>14</v>
      </c>
      <c r="H40" s="309" t="s">
        <v>126</v>
      </c>
    </row>
    <row r="41" spans="1:8" ht="38.25" x14ac:dyDescent="0.25">
      <c r="A41" s="240"/>
      <c r="B41" s="329"/>
      <c r="C41" s="118" t="s">
        <v>15</v>
      </c>
      <c r="D41" s="329"/>
      <c r="E41" s="329"/>
      <c r="F41" s="329"/>
      <c r="G41" s="329"/>
      <c r="H41" s="310"/>
    </row>
    <row r="42" spans="1:8" ht="38.25" x14ac:dyDescent="0.25">
      <c r="A42" s="253">
        <v>15</v>
      </c>
      <c r="B42" s="329" t="s">
        <v>103</v>
      </c>
      <c r="C42" s="118" t="s">
        <v>39</v>
      </c>
      <c r="D42" s="329" t="s">
        <v>42</v>
      </c>
      <c r="E42" s="329" t="s">
        <v>77</v>
      </c>
      <c r="F42" s="329" t="s">
        <v>90</v>
      </c>
      <c r="G42" s="329" t="s">
        <v>14</v>
      </c>
      <c r="H42" s="309" t="s">
        <v>118</v>
      </c>
    </row>
    <row r="43" spans="1:8" x14ac:dyDescent="0.25">
      <c r="A43" s="268"/>
      <c r="B43" s="329"/>
      <c r="C43" s="118" t="s">
        <v>40</v>
      </c>
      <c r="D43" s="329"/>
      <c r="E43" s="329"/>
      <c r="F43" s="329"/>
      <c r="G43" s="329"/>
      <c r="H43" s="317"/>
    </row>
    <row r="44" spans="1:8" ht="25.5" customHeight="1" x14ac:dyDescent="0.25">
      <c r="A44" s="268"/>
      <c r="B44" s="329"/>
      <c r="C44" s="118" t="s">
        <v>41</v>
      </c>
      <c r="D44" s="329"/>
      <c r="E44" s="329"/>
      <c r="F44" s="329"/>
      <c r="G44" s="329"/>
      <c r="H44" s="317"/>
    </row>
    <row r="45" spans="1:8" ht="38.25" x14ac:dyDescent="0.25">
      <c r="A45" s="268"/>
      <c r="B45" s="329"/>
      <c r="C45" s="118" t="s">
        <v>37</v>
      </c>
      <c r="D45" s="329"/>
      <c r="E45" s="329"/>
      <c r="F45" s="329"/>
      <c r="G45" s="329"/>
      <c r="H45" s="317"/>
    </row>
    <row r="46" spans="1:8" ht="38.25" x14ac:dyDescent="0.25">
      <c r="A46" s="240"/>
      <c r="B46" s="329"/>
      <c r="C46" s="118" t="s">
        <v>38</v>
      </c>
      <c r="D46" s="329"/>
      <c r="E46" s="329"/>
      <c r="F46" s="329"/>
      <c r="G46" s="329"/>
      <c r="H46" s="310"/>
    </row>
    <row r="47" spans="1:8" ht="38.25" x14ac:dyDescent="0.25">
      <c r="A47" s="253">
        <v>16</v>
      </c>
      <c r="B47" s="329" t="s">
        <v>43</v>
      </c>
      <c r="C47" s="118" t="s">
        <v>44</v>
      </c>
      <c r="D47" s="329" t="s">
        <v>45</v>
      </c>
      <c r="E47" s="329" t="s">
        <v>102</v>
      </c>
      <c r="F47" s="329" t="s">
        <v>90</v>
      </c>
      <c r="G47" s="329" t="s">
        <v>36</v>
      </c>
      <c r="H47" s="309" t="s">
        <v>127</v>
      </c>
    </row>
    <row r="48" spans="1:8" ht="39" thickBot="1" x14ac:dyDescent="0.3">
      <c r="A48" s="269"/>
      <c r="B48" s="335"/>
      <c r="C48" s="121" t="s">
        <v>15</v>
      </c>
      <c r="D48" s="335"/>
      <c r="E48" s="335"/>
      <c r="F48" s="335"/>
      <c r="G48" s="335"/>
      <c r="H48" s="310"/>
    </row>
    <row r="49" spans="1:8" ht="13.5" thickBot="1" x14ac:dyDescent="0.3">
      <c r="A49" s="333" t="s">
        <v>47</v>
      </c>
      <c r="B49" s="334"/>
      <c r="C49" s="334"/>
      <c r="D49" s="334"/>
      <c r="E49" s="334"/>
      <c r="F49" s="334"/>
      <c r="G49" s="58"/>
      <c r="H49" s="74"/>
    </row>
    <row r="50" spans="1:8" ht="38.25" x14ac:dyDescent="0.25">
      <c r="A50" s="267">
        <v>17</v>
      </c>
      <c r="B50" s="328" t="s">
        <v>48</v>
      </c>
      <c r="C50" s="117" t="s">
        <v>39</v>
      </c>
      <c r="D50" s="328" t="s">
        <v>46</v>
      </c>
      <c r="E50" s="328" t="s">
        <v>77</v>
      </c>
      <c r="F50" s="328" t="s">
        <v>90</v>
      </c>
      <c r="G50" s="328" t="s">
        <v>14</v>
      </c>
      <c r="H50" s="318" t="s">
        <v>118</v>
      </c>
    </row>
    <row r="51" spans="1:8" ht="15" customHeight="1" x14ac:dyDescent="0.25">
      <c r="A51" s="268"/>
      <c r="B51" s="329"/>
      <c r="C51" s="118" t="s">
        <v>40</v>
      </c>
      <c r="D51" s="329"/>
      <c r="E51" s="329"/>
      <c r="F51" s="329"/>
      <c r="G51" s="329"/>
      <c r="H51" s="317"/>
    </row>
    <row r="52" spans="1:8" ht="15" customHeight="1" x14ac:dyDescent="0.25">
      <c r="A52" s="268"/>
      <c r="B52" s="329"/>
      <c r="C52" s="118" t="s">
        <v>41</v>
      </c>
      <c r="D52" s="329"/>
      <c r="E52" s="329"/>
      <c r="F52" s="329"/>
      <c r="G52" s="329"/>
      <c r="H52" s="317"/>
    </row>
    <row r="53" spans="1:8" ht="25.5" x14ac:dyDescent="0.25">
      <c r="A53" s="268"/>
      <c r="B53" s="329"/>
      <c r="C53" s="118" t="s">
        <v>49</v>
      </c>
      <c r="D53" s="329"/>
      <c r="E53" s="329"/>
      <c r="F53" s="329"/>
      <c r="G53" s="329"/>
      <c r="H53" s="317"/>
    </row>
    <row r="54" spans="1:8" ht="26.25" thickBot="1" x14ac:dyDescent="0.3">
      <c r="A54" s="269"/>
      <c r="B54" s="335"/>
      <c r="C54" s="121" t="s">
        <v>50</v>
      </c>
      <c r="D54" s="335"/>
      <c r="E54" s="335"/>
      <c r="F54" s="335"/>
      <c r="G54" s="335"/>
      <c r="H54" s="319"/>
    </row>
    <row r="55" spans="1:8" ht="13.5" thickBot="1" x14ac:dyDescent="0.3">
      <c r="A55" s="333" t="s">
        <v>86</v>
      </c>
      <c r="B55" s="334"/>
      <c r="C55" s="334"/>
      <c r="D55" s="334"/>
      <c r="E55" s="334"/>
      <c r="F55" s="334"/>
      <c r="G55" s="58"/>
      <c r="H55" s="74"/>
    </row>
    <row r="56" spans="1:8" ht="38.25" x14ac:dyDescent="0.25">
      <c r="A56" s="267">
        <v>18</v>
      </c>
      <c r="B56" s="328" t="s">
        <v>51</v>
      </c>
      <c r="C56" s="117" t="s">
        <v>52</v>
      </c>
      <c r="D56" s="328" t="s">
        <v>54</v>
      </c>
      <c r="E56" s="328" t="s">
        <v>77</v>
      </c>
      <c r="F56" s="328" t="s">
        <v>98</v>
      </c>
      <c r="G56" s="328" t="s">
        <v>55</v>
      </c>
      <c r="H56" s="308">
        <f>(14*1070/746.6)*1.382</f>
        <v>27.728850790249126</v>
      </c>
    </row>
    <row r="57" spans="1:8" x14ac:dyDescent="0.25">
      <c r="A57" s="240"/>
      <c r="B57" s="329"/>
      <c r="C57" s="118" t="s">
        <v>53</v>
      </c>
      <c r="D57" s="329"/>
      <c r="E57" s="329"/>
      <c r="F57" s="329"/>
      <c r="G57" s="329"/>
      <c r="H57" s="303"/>
    </row>
    <row r="58" spans="1:8" ht="51" x14ac:dyDescent="0.25">
      <c r="A58" s="253">
        <v>19</v>
      </c>
      <c r="B58" s="329" t="s">
        <v>56</v>
      </c>
      <c r="C58" s="118" t="s">
        <v>57</v>
      </c>
      <c r="D58" s="329" t="s">
        <v>106</v>
      </c>
      <c r="E58" s="329" t="s">
        <v>77</v>
      </c>
      <c r="F58" s="329" t="s">
        <v>98</v>
      </c>
      <c r="G58" s="329" t="s">
        <v>55</v>
      </c>
      <c r="H58" s="115" t="s">
        <v>127</v>
      </c>
    </row>
    <row r="59" spans="1:8" x14ac:dyDescent="0.25">
      <c r="A59" s="240"/>
      <c r="B59" s="329"/>
      <c r="C59" s="118" t="s">
        <v>53</v>
      </c>
      <c r="D59" s="329"/>
      <c r="E59" s="329"/>
      <c r="F59" s="329"/>
      <c r="G59" s="329"/>
      <c r="H59" s="116"/>
    </row>
    <row r="60" spans="1:8" ht="13.5" thickBot="1" x14ac:dyDescent="0.3">
      <c r="A60" s="333" t="s">
        <v>19</v>
      </c>
      <c r="B60" s="334"/>
      <c r="C60" s="334"/>
      <c r="D60" s="334"/>
      <c r="E60" s="334"/>
      <c r="F60" s="334"/>
      <c r="G60" s="334"/>
      <c r="H60" s="74"/>
    </row>
    <row r="61" spans="1:8" ht="25.5" x14ac:dyDescent="0.25">
      <c r="A61" s="267">
        <v>20</v>
      </c>
      <c r="B61" s="328" t="s">
        <v>58</v>
      </c>
      <c r="C61" s="117" t="s">
        <v>59</v>
      </c>
      <c r="D61" s="328" t="s">
        <v>60</v>
      </c>
      <c r="E61" s="328" t="s">
        <v>77</v>
      </c>
      <c r="F61" s="328" t="s">
        <v>91</v>
      </c>
      <c r="G61" s="328" t="s">
        <v>14</v>
      </c>
      <c r="H61" s="308">
        <f>(2.65*857/746.6)*1.382</f>
        <v>4.2038455665684422</v>
      </c>
    </row>
    <row r="62" spans="1:8" ht="38.25" x14ac:dyDescent="0.25">
      <c r="A62" s="240"/>
      <c r="B62" s="329"/>
      <c r="C62" s="118" t="s">
        <v>27</v>
      </c>
      <c r="D62" s="329"/>
      <c r="E62" s="329"/>
      <c r="F62" s="329"/>
      <c r="G62" s="329"/>
      <c r="H62" s="303"/>
    </row>
    <row r="63" spans="1:8" ht="25.5" x14ac:dyDescent="0.25">
      <c r="A63" s="253">
        <v>21</v>
      </c>
      <c r="B63" s="329" t="s">
        <v>104</v>
      </c>
      <c r="C63" s="118" t="s">
        <v>59</v>
      </c>
      <c r="D63" s="329" t="s">
        <v>61</v>
      </c>
      <c r="E63" s="329" t="s">
        <v>77</v>
      </c>
      <c r="F63" s="329" t="s">
        <v>91</v>
      </c>
      <c r="G63" s="329" t="s">
        <v>14</v>
      </c>
      <c r="H63" s="309" t="s">
        <v>122</v>
      </c>
    </row>
    <row r="64" spans="1:8" ht="38.25" x14ac:dyDescent="0.25">
      <c r="A64" s="240"/>
      <c r="B64" s="329"/>
      <c r="C64" s="118" t="s">
        <v>27</v>
      </c>
      <c r="D64" s="329"/>
      <c r="E64" s="329"/>
      <c r="F64" s="329"/>
      <c r="G64" s="329"/>
      <c r="H64" s="310"/>
    </row>
    <row r="65" spans="1:8" ht="25.5" x14ac:dyDescent="0.25">
      <c r="A65" s="253">
        <v>22</v>
      </c>
      <c r="B65" s="329" t="s">
        <v>62</v>
      </c>
      <c r="C65" s="118" t="s">
        <v>33</v>
      </c>
      <c r="D65" s="329" t="s">
        <v>105</v>
      </c>
      <c r="E65" s="329" t="s">
        <v>77</v>
      </c>
      <c r="F65" s="329" t="s">
        <v>98</v>
      </c>
      <c r="G65" s="329" t="s">
        <v>14</v>
      </c>
      <c r="H65" s="302" t="s">
        <v>118</v>
      </c>
    </row>
    <row r="66" spans="1:8" ht="38.25" x14ac:dyDescent="0.25">
      <c r="A66" s="268"/>
      <c r="B66" s="329"/>
      <c r="C66" s="118" t="s">
        <v>22</v>
      </c>
      <c r="D66" s="329"/>
      <c r="E66" s="329"/>
      <c r="F66" s="329"/>
      <c r="G66" s="329"/>
      <c r="H66" s="307"/>
    </row>
    <row r="67" spans="1:8" ht="26.25" thickBot="1" x14ac:dyDescent="0.3">
      <c r="A67" s="269"/>
      <c r="B67" s="335"/>
      <c r="C67" s="121" t="s">
        <v>63</v>
      </c>
      <c r="D67" s="335"/>
      <c r="E67" s="335"/>
      <c r="F67" s="335"/>
      <c r="G67" s="335"/>
      <c r="H67" s="313"/>
    </row>
    <row r="68" spans="1:8" ht="13.5" thickBot="1" x14ac:dyDescent="0.3">
      <c r="A68" s="333" t="s">
        <v>64</v>
      </c>
      <c r="B68" s="334"/>
      <c r="C68" s="334"/>
      <c r="D68" s="334"/>
      <c r="E68" s="334"/>
      <c r="F68" s="334"/>
      <c r="G68" s="58"/>
      <c r="H68" s="74"/>
    </row>
    <row r="69" spans="1:8" ht="51" x14ac:dyDescent="0.25">
      <c r="A69" s="267">
        <v>23</v>
      </c>
      <c r="B69" s="328" t="s">
        <v>65</v>
      </c>
      <c r="C69" s="117" t="s">
        <v>66</v>
      </c>
      <c r="D69" s="117" t="s">
        <v>68</v>
      </c>
      <c r="E69" s="328" t="s">
        <v>77</v>
      </c>
      <c r="F69" s="328" t="s">
        <v>90</v>
      </c>
      <c r="G69" s="328" t="s">
        <v>14</v>
      </c>
      <c r="H69" s="308" t="s">
        <v>129</v>
      </c>
    </row>
    <row r="70" spans="1:8" ht="63.75" x14ac:dyDescent="0.25">
      <c r="A70" s="268"/>
      <c r="B70" s="329"/>
      <c r="C70" s="118" t="s">
        <v>22</v>
      </c>
      <c r="D70" s="118" t="s">
        <v>69</v>
      </c>
      <c r="E70" s="329"/>
      <c r="F70" s="329"/>
      <c r="G70" s="329"/>
      <c r="H70" s="307"/>
    </row>
    <row r="71" spans="1:8" ht="26.25" thickBot="1" x14ac:dyDescent="0.3">
      <c r="A71" s="269"/>
      <c r="B71" s="335"/>
      <c r="C71" s="121" t="s">
        <v>67</v>
      </c>
      <c r="D71" s="88"/>
      <c r="E71" s="335"/>
      <c r="F71" s="335"/>
      <c r="G71" s="335"/>
      <c r="H71" s="313"/>
    </row>
    <row r="72" spans="1:8" x14ac:dyDescent="0.25">
      <c r="B72" s="64" t="s">
        <v>107</v>
      </c>
      <c r="C72" s="65"/>
      <c r="D72" s="64"/>
      <c r="E72" s="64"/>
      <c r="F72" s="64"/>
      <c r="G72" s="64"/>
      <c r="H72" s="120"/>
    </row>
    <row r="73" spans="1:8" s="1" customFormat="1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s="1" customFormat="1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s="1" customFormat="1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5">
      <c r="B76" s="64"/>
      <c r="C76" s="65"/>
      <c r="D76" s="64"/>
      <c r="E76" s="64"/>
      <c r="F76" s="64"/>
      <c r="G76" s="64"/>
      <c r="H76" s="120"/>
    </row>
    <row r="77" spans="1:8" x14ac:dyDescent="0.25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5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5">
      <c r="B79" s="64"/>
      <c r="C79" s="65"/>
      <c r="D79" s="64"/>
      <c r="E79" s="64"/>
      <c r="F79" s="64"/>
      <c r="G79" s="64"/>
      <c r="H79" s="120"/>
    </row>
    <row r="80" spans="1:8" x14ac:dyDescent="0.25">
      <c r="B80" s="64"/>
      <c r="C80" s="65"/>
      <c r="D80" s="64"/>
      <c r="E80" s="64"/>
      <c r="F80" s="64"/>
      <c r="G80" s="64"/>
      <c r="H80" s="120"/>
    </row>
    <row r="81" spans="2:8" x14ac:dyDescent="0.25">
      <c r="B81" s="251" t="s">
        <v>112</v>
      </c>
      <c r="C81" s="251"/>
      <c r="D81" s="251"/>
      <c r="E81" s="251"/>
      <c r="F81" s="251"/>
      <c r="G81" s="251"/>
      <c r="H81" s="251"/>
    </row>
    <row r="82" spans="2:8" x14ac:dyDescent="0.25">
      <c r="B82" s="251" t="s">
        <v>115</v>
      </c>
      <c r="C82" s="251"/>
      <c r="D82" s="251"/>
      <c r="E82" s="251"/>
      <c r="F82" s="251"/>
      <c r="G82" s="251"/>
      <c r="H82" s="251"/>
    </row>
    <row r="83" spans="2:8" x14ac:dyDescent="0.25">
      <c r="B83" s="251" t="s">
        <v>113</v>
      </c>
      <c r="C83" s="251"/>
      <c r="D83" s="251"/>
      <c r="E83" s="251"/>
      <c r="F83" s="251"/>
      <c r="G83" s="251"/>
      <c r="H83" s="251"/>
    </row>
    <row r="84" spans="2:8" x14ac:dyDescent="0.25">
      <c r="B84" s="251" t="s">
        <v>114</v>
      </c>
      <c r="C84" s="251"/>
      <c r="D84" s="251"/>
      <c r="E84" s="251"/>
      <c r="F84" s="251"/>
      <c r="G84" s="251"/>
      <c r="H84" s="251"/>
    </row>
    <row r="85" spans="2:8" x14ac:dyDescent="0.25">
      <c r="B85" s="250"/>
      <c r="C85" s="250"/>
      <c r="D85" s="250"/>
      <c r="E85" s="250"/>
      <c r="F85" s="250"/>
      <c r="G85" s="250"/>
      <c r="H85" s="250"/>
    </row>
  </sheetData>
  <mergeCells count="154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1:A23"/>
    <mergeCell ref="B21:B23"/>
    <mergeCell ref="D21:D23"/>
    <mergeCell ref="E21:E23"/>
    <mergeCell ref="F21:F23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F2:H2"/>
    <mergeCell ref="F3:H3"/>
    <mergeCell ref="F4:H4"/>
    <mergeCell ref="F5:H5"/>
    <mergeCell ref="F6:H6"/>
    <mergeCell ref="H34:H35"/>
    <mergeCell ref="H42:H46"/>
    <mergeCell ref="H50:H54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H15:H16"/>
    <mergeCell ref="A20:F20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2"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68" customWidth="1"/>
    <col min="3" max="3" width="25.28515625" style="72" customWidth="1"/>
    <col min="4" max="7" width="12.140625" style="68" customWidth="1"/>
    <col min="8" max="8" width="12.140625" style="36" customWidth="1"/>
    <col min="9" max="16384" width="9.140625" style="68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67.5" customHeight="1" thickBot="1" x14ac:dyDescent="0.25">
      <c r="A8" s="295" t="s">
        <v>157</v>
      </c>
      <c r="B8" s="295"/>
      <c r="C8" s="295"/>
      <c r="D8" s="295"/>
      <c r="E8" s="295"/>
      <c r="F8" s="295"/>
      <c r="G8" s="295"/>
      <c r="H8" s="295"/>
    </row>
    <row r="9" spans="1:9" x14ac:dyDescent="0.2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9" ht="119.25" customHeight="1" x14ac:dyDescent="0.2">
      <c r="A10" s="240"/>
      <c r="B10" s="329"/>
      <c r="C10" s="329"/>
      <c r="D10" s="329"/>
      <c r="E10" s="329"/>
      <c r="F10" s="329"/>
      <c r="G10" s="329"/>
      <c r="H10" s="299"/>
    </row>
    <row r="11" spans="1:9" ht="13.5" thickBot="1" x14ac:dyDescent="0.25">
      <c r="A11" s="320" t="s">
        <v>73</v>
      </c>
      <c r="B11" s="321"/>
      <c r="C11" s="321"/>
      <c r="D11" s="321"/>
      <c r="E11" s="321"/>
      <c r="F11" s="321"/>
      <c r="G11" s="321"/>
      <c r="H11" s="51"/>
    </row>
    <row r="12" spans="1:9" x14ac:dyDescent="0.2">
      <c r="A12" s="322" t="s">
        <v>117</v>
      </c>
      <c r="B12" s="323"/>
      <c r="C12" s="323"/>
      <c r="D12" s="323"/>
      <c r="E12" s="323"/>
      <c r="F12" s="323"/>
      <c r="G12" s="323"/>
      <c r="H12" s="52"/>
      <c r="I12" s="68">
        <v>1994.21</v>
      </c>
    </row>
    <row r="13" spans="1:9" ht="38.25" x14ac:dyDescent="0.2">
      <c r="A13" s="253" t="s">
        <v>5</v>
      </c>
      <c r="B13" s="329" t="s">
        <v>6</v>
      </c>
      <c r="C13" s="3" t="s">
        <v>7</v>
      </c>
      <c r="D13" s="329" t="s">
        <v>9</v>
      </c>
      <c r="E13" s="329" t="s">
        <v>77</v>
      </c>
      <c r="F13" s="329" t="s">
        <v>90</v>
      </c>
      <c r="G13" s="329" t="s">
        <v>10</v>
      </c>
      <c r="H13" s="7">
        <f>(36*5440/1994.21)*1.382</f>
        <v>135.7183446076391</v>
      </c>
    </row>
    <row r="14" spans="1:9" ht="76.5" x14ac:dyDescent="0.2">
      <c r="A14" s="240"/>
      <c r="B14" s="329"/>
      <c r="C14" s="3" t="s">
        <v>8</v>
      </c>
      <c r="D14" s="329"/>
      <c r="E14" s="329"/>
      <c r="F14" s="329"/>
      <c r="G14" s="329"/>
      <c r="H14" s="53" t="s">
        <v>123</v>
      </c>
    </row>
    <row r="15" spans="1:9" ht="38.25" x14ac:dyDescent="0.2">
      <c r="A15" s="253" t="s">
        <v>11</v>
      </c>
      <c r="B15" s="329" t="s">
        <v>12</v>
      </c>
      <c r="C15" s="3" t="s">
        <v>7</v>
      </c>
      <c r="D15" s="329" t="s">
        <v>13</v>
      </c>
      <c r="E15" s="329" t="s">
        <v>77</v>
      </c>
      <c r="F15" s="329" t="s">
        <v>90</v>
      </c>
      <c r="G15" s="329" t="s">
        <v>14</v>
      </c>
      <c r="H15" s="302">
        <f>(32*1489.2/1994.21)*1.382</f>
        <v>33.024797187858844</v>
      </c>
    </row>
    <row r="16" spans="1:9" ht="38.25" x14ac:dyDescent="0.2">
      <c r="A16" s="240"/>
      <c r="B16" s="329"/>
      <c r="C16" s="3" t="s">
        <v>8</v>
      </c>
      <c r="D16" s="329"/>
      <c r="E16" s="329"/>
      <c r="F16" s="329"/>
      <c r="G16" s="329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0">
        <v>5</v>
      </c>
      <c r="B19" s="54" t="s">
        <v>83</v>
      </c>
      <c r="C19" s="54" t="s">
        <v>84</v>
      </c>
      <c r="D19" s="54" t="s">
        <v>95</v>
      </c>
      <c r="E19" s="54" t="s">
        <v>85</v>
      </c>
      <c r="F19" s="54" t="s">
        <v>98</v>
      </c>
      <c r="G19" s="162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55"/>
      <c r="H20" s="56"/>
    </row>
    <row r="21" spans="1:9" x14ac:dyDescent="0.2">
      <c r="A21" s="268">
        <v>6</v>
      </c>
      <c r="B21" s="329" t="s">
        <v>87</v>
      </c>
      <c r="C21" s="3" t="s">
        <v>16</v>
      </c>
      <c r="D21" s="329" t="s">
        <v>89</v>
      </c>
      <c r="E21" s="329" t="s">
        <v>77</v>
      </c>
      <c r="F21" s="329" t="s">
        <v>91</v>
      </c>
      <c r="G21" s="329" t="s">
        <v>18</v>
      </c>
      <c r="H21" s="302" t="s">
        <v>118</v>
      </c>
    </row>
    <row r="22" spans="1:9" ht="25.5" x14ac:dyDescent="0.2">
      <c r="A22" s="268"/>
      <c r="B22" s="329"/>
      <c r="C22" s="3" t="s">
        <v>17</v>
      </c>
      <c r="D22" s="329"/>
      <c r="E22" s="329"/>
      <c r="F22" s="329"/>
      <c r="G22" s="329"/>
      <c r="H22" s="307"/>
    </row>
    <row r="23" spans="1:9" ht="25.5" x14ac:dyDescent="0.2">
      <c r="A23" s="240"/>
      <c r="B23" s="329"/>
      <c r="C23" s="3" t="s">
        <v>88</v>
      </c>
      <c r="D23" s="329"/>
      <c r="E23" s="329"/>
      <c r="F23" s="329"/>
      <c r="G23" s="329"/>
      <c r="H23" s="303"/>
    </row>
    <row r="24" spans="1:9" ht="89.25" x14ac:dyDescent="0.2">
      <c r="A24" s="90">
        <v>7</v>
      </c>
      <c r="B24" s="3" t="s">
        <v>92</v>
      </c>
      <c r="C24" s="3" t="s">
        <v>93</v>
      </c>
      <c r="D24" s="3" t="s">
        <v>94</v>
      </c>
      <c r="E24" s="3" t="s">
        <v>75</v>
      </c>
      <c r="F24" s="3" t="s">
        <v>98</v>
      </c>
      <c r="G24" s="3" t="s">
        <v>79</v>
      </c>
      <c r="H24" s="10" t="s">
        <v>118</v>
      </c>
      <c r="I24" s="66"/>
    </row>
    <row r="25" spans="1:9" ht="89.25" x14ac:dyDescent="0.2">
      <c r="A25" s="90">
        <v>8</v>
      </c>
      <c r="B25" s="3" t="s">
        <v>96</v>
      </c>
      <c r="C25" s="3" t="s">
        <v>97</v>
      </c>
      <c r="D25" s="3" t="s">
        <v>94</v>
      </c>
      <c r="E25" s="3" t="s">
        <v>85</v>
      </c>
      <c r="F25" s="3" t="s">
        <v>98</v>
      </c>
      <c r="G25" s="3" t="s">
        <v>79</v>
      </c>
      <c r="H25" s="14">
        <v>1643.89</v>
      </c>
      <c r="I25" s="66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57"/>
      <c r="H26" s="51"/>
    </row>
    <row r="27" spans="1:9" ht="25.5" x14ac:dyDescent="0.2">
      <c r="A27" s="267">
        <v>9</v>
      </c>
      <c r="B27" s="328" t="s">
        <v>20</v>
      </c>
      <c r="C27" s="2" t="s">
        <v>21</v>
      </c>
      <c r="D27" s="328" t="s">
        <v>24</v>
      </c>
      <c r="E27" s="328" t="s">
        <v>77</v>
      </c>
      <c r="F27" s="328" t="s">
        <v>90</v>
      </c>
      <c r="G27" s="328" t="s">
        <v>14</v>
      </c>
      <c r="H27" s="17">
        <f>(6.9*7404/1994.21)*1.382</f>
        <v>35.404026256011157</v>
      </c>
      <c r="I27" s="69"/>
    </row>
    <row r="28" spans="1:9" ht="38.25" x14ac:dyDescent="0.2">
      <c r="A28" s="268"/>
      <c r="B28" s="329"/>
      <c r="C28" s="3" t="s">
        <v>22</v>
      </c>
      <c r="D28" s="329"/>
      <c r="E28" s="329"/>
      <c r="F28" s="329"/>
      <c r="G28" s="329"/>
      <c r="H28" s="10">
        <f>(3*720/1994.21)*1.382</f>
        <v>1.4968935067019018</v>
      </c>
      <c r="I28" s="69"/>
    </row>
    <row r="29" spans="1:9" ht="25.5" x14ac:dyDescent="0.2">
      <c r="A29" s="240"/>
      <c r="B29" s="329"/>
      <c r="C29" s="3" t="s">
        <v>23</v>
      </c>
      <c r="D29" s="329"/>
      <c r="E29" s="329"/>
      <c r="F29" s="329"/>
      <c r="G29" s="329"/>
      <c r="H29" s="19">
        <f>(3*2300/1994.21)*1.382</f>
        <v>4.7817431464088527</v>
      </c>
      <c r="I29" s="69"/>
    </row>
    <row r="30" spans="1:9" ht="25.5" x14ac:dyDescent="0.2">
      <c r="A30" s="253">
        <v>10</v>
      </c>
      <c r="B30" s="329" t="s">
        <v>25</v>
      </c>
      <c r="C30" s="3" t="s">
        <v>26</v>
      </c>
      <c r="D30" s="329" t="s">
        <v>28</v>
      </c>
      <c r="E30" s="329" t="s">
        <v>77</v>
      </c>
      <c r="F30" s="329" t="s">
        <v>91</v>
      </c>
      <c r="G30" s="329" t="s">
        <v>14</v>
      </c>
      <c r="H30" s="302">
        <f>(2*2100/1994.21)*1.382</f>
        <v>2.9106262630314759</v>
      </c>
    </row>
    <row r="31" spans="1:9" ht="38.25" x14ac:dyDescent="0.2">
      <c r="A31" s="240"/>
      <c r="B31" s="329"/>
      <c r="C31" s="3" t="s">
        <v>27</v>
      </c>
      <c r="D31" s="329"/>
      <c r="E31" s="329"/>
      <c r="F31" s="329"/>
      <c r="G31" s="329"/>
      <c r="H31" s="303"/>
    </row>
    <row r="32" spans="1:9" ht="25.5" x14ac:dyDescent="0.2">
      <c r="A32" s="253">
        <v>11</v>
      </c>
      <c r="B32" s="329" t="s">
        <v>29</v>
      </c>
      <c r="C32" s="3" t="s">
        <v>30</v>
      </c>
      <c r="D32" s="329" t="s">
        <v>31</v>
      </c>
      <c r="E32" s="329" t="s">
        <v>77</v>
      </c>
      <c r="F32" s="329" t="s">
        <v>91</v>
      </c>
      <c r="G32" s="329" t="s">
        <v>14</v>
      </c>
      <c r="H32" s="302">
        <f>(1*7404/1994.21)*1.382</f>
        <v>5.1310182979726298</v>
      </c>
    </row>
    <row r="33" spans="1:8" ht="38.25" x14ac:dyDescent="0.2">
      <c r="A33" s="240"/>
      <c r="B33" s="329"/>
      <c r="C33" s="3" t="s">
        <v>27</v>
      </c>
      <c r="D33" s="329"/>
      <c r="E33" s="329"/>
      <c r="F33" s="329"/>
      <c r="G33" s="329"/>
      <c r="H33" s="307"/>
    </row>
    <row r="34" spans="1:8" ht="25.5" x14ac:dyDescent="0.2">
      <c r="A34" s="253">
        <v>12</v>
      </c>
      <c r="B34" s="329" t="s">
        <v>32</v>
      </c>
      <c r="C34" s="3" t="s">
        <v>33</v>
      </c>
      <c r="D34" s="329" t="s">
        <v>34</v>
      </c>
      <c r="E34" s="329" t="s">
        <v>77</v>
      </c>
      <c r="F34" s="329" t="s">
        <v>91</v>
      </c>
      <c r="G34" s="336" t="s">
        <v>14</v>
      </c>
      <c r="H34" s="7">
        <f>(50.4*91/1994.21)*1.382</f>
        <v>3.1784038792303715</v>
      </c>
    </row>
    <row r="35" spans="1:8" ht="39" thickBot="1" x14ac:dyDescent="0.25">
      <c r="A35" s="269"/>
      <c r="B35" s="335"/>
      <c r="C35" s="54" t="s">
        <v>27</v>
      </c>
      <c r="D35" s="335"/>
      <c r="E35" s="335"/>
      <c r="F35" s="335"/>
      <c r="G35" s="337"/>
      <c r="H35" s="60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56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51"/>
    </row>
    <row r="38" spans="1:8" ht="38.25" x14ac:dyDescent="0.2">
      <c r="A38" s="267">
        <v>13</v>
      </c>
      <c r="B38" s="328" t="s">
        <v>100</v>
      </c>
      <c r="C38" s="2" t="s">
        <v>7</v>
      </c>
      <c r="D38" s="328" t="s">
        <v>99</v>
      </c>
      <c r="E38" s="328" t="s">
        <v>77</v>
      </c>
      <c r="F38" s="328" t="s">
        <v>90</v>
      </c>
      <c r="G38" s="328" t="s">
        <v>14</v>
      </c>
      <c r="H38" s="308">
        <f>(1338.6*79.75/1994.21)*1.382</f>
        <v>73.980739089664567</v>
      </c>
    </row>
    <row r="39" spans="1:8" ht="38.25" x14ac:dyDescent="0.2">
      <c r="A39" s="240"/>
      <c r="B39" s="329"/>
      <c r="C39" s="3" t="s">
        <v>8</v>
      </c>
      <c r="D39" s="329"/>
      <c r="E39" s="329"/>
      <c r="F39" s="329"/>
      <c r="G39" s="329"/>
      <c r="H39" s="303"/>
    </row>
    <row r="40" spans="1:8" ht="38.25" x14ac:dyDescent="0.2">
      <c r="A40" s="253">
        <v>14</v>
      </c>
      <c r="B40" s="329" t="s">
        <v>101</v>
      </c>
      <c r="C40" s="3" t="s">
        <v>7</v>
      </c>
      <c r="D40" s="329" t="s">
        <v>99</v>
      </c>
      <c r="E40" s="329" t="s">
        <v>77</v>
      </c>
      <c r="F40" s="329" t="s">
        <v>91</v>
      </c>
      <c r="G40" s="329" t="s">
        <v>14</v>
      </c>
      <c r="H40" s="309" t="s">
        <v>126</v>
      </c>
    </row>
    <row r="41" spans="1:8" ht="38.25" x14ac:dyDescent="0.2">
      <c r="A41" s="240"/>
      <c r="B41" s="329"/>
      <c r="C41" s="3" t="s">
        <v>15</v>
      </c>
      <c r="D41" s="329"/>
      <c r="E41" s="329"/>
      <c r="F41" s="329"/>
      <c r="G41" s="329"/>
      <c r="H41" s="310"/>
    </row>
    <row r="42" spans="1:8" ht="38.25" x14ac:dyDescent="0.2">
      <c r="A42" s="253">
        <v>15</v>
      </c>
      <c r="B42" s="329" t="s">
        <v>103</v>
      </c>
      <c r="C42" s="3" t="s">
        <v>39</v>
      </c>
      <c r="D42" s="329" t="s">
        <v>42</v>
      </c>
      <c r="E42" s="329" t="s">
        <v>77</v>
      </c>
      <c r="F42" s="329" t="s">
        <v>90</v>
      </c>
      <c r="G42" s="329" t="s">
        <v>14</v>
      </c>
      <c r="H42" s="51" t="s">
        <v>121</v>
      </c>
    </row>
    <row r="43" spans="1:8" x14ac:dyDescent="0.2">
      <c r="A43" s="268"/>
      <c r="B43" s="329"/>
      <c r="C43" s="3" t="s">
        <v>40</v>
      </c>
      <c r="D43" s="329"/>
      <c r="E43" s="329"/>
      <c r="F43" s="329"/>
      <c r="G43" s="329"/>
      <c r="H43" s="23">
        <f>(1585*1338.6/1994.21)*1.382</f>
        <v>1470.3382000892584</v>
      </c>
    </row>
    <row r="44" spans="1:8" ht="25.5" x14ac:dyDescent="0.2">
      <c r="A44" s="268"/>
      <c r="B44" s="329"/>
      <c r="C44" s="3" t="s">
        <v>41</v>
      </c>
      <c r="D44" s="329"/>
      <c r="E44" s="329"/>
      <c r="F44" s="329"/>
      <c r="G44" s="329"/>
      <c r="H44" s="24" t="s">
        <v>125</v>
      </c>
    </row>
    <row r="45" spans="1:8" ht="38.25" x14ac:dyDescent="0.2">
      <c r="A45" s="268"/>
      <c r="B45" s="329"/>
      <c r="C45" s="3" t="s">
        <v>37</v>
      </c>
      <c r="D45" s="329"/>
      <c r="E45" s="329"/>
      <c r="F45" s="329"/>
      <c r="G45" s="329"/>
      <c r="H45" s="25">
        <f>(72*1043/1994.21)*1.382</f>
        <v>52.041997583002789</v>
      </c>
    </row>
    <row r="46" spans="1:8" ht="38.25" x14ac:dyDescent="0.2">
      <c r="A46" s="240"/>
      <c r="B46" s="329"/>
      <c r="C46" s="3" t="s">
        <v>38</v>
      </c>
      <c r="D46" s="329"/>
      <c r="E46" s="329"/>
      <c r="F46" s="329"/>
      <c r="G46" s="329"/>
      <c r="H46" s="53"/>
    </row>
    <row r="47" spans="1:8" ht="38.25" x14ac:dyDescent="0.2">
      <c r="A47" s="253">
        <v>16</v>
      </c>
      <c r="B47" s="329" t="s">
        <v>43</v>
      </c>
      <c r="C47" s="3" t="s">
        <v>44</v>
      </c>
      <c r="D47" s="329" t="s">
        <v>45</v>
      </c>
      <c r="E47" s="329" t="s">
        <v>102</v>
      </c>
      <c r="F47" s="329" t="s">
        <v>90</v>
      </c>
      <c r="G47" s="329" t="s">
        <v>36</v>
      </c>
      <c r="H47" s="309" t="s">
        <v>127</v>
      </c>
    </row>
    <row r="48" spans="1:8" ht="39" thickBot="1" x14ac:dyDescent="0.25">
      <c r="A48" s="269"/>
      <c r="B48" s="335"/>
      <c r="C48" s="54" t="s">
        <v>15</v>
      </c>
      <c r="D48" s="335"/>
      <c r="E48" s="335"/>
      <c r="F48" s="335"/>
      <c r="G48" s="335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58"/>
      <c r="H49" s="59"/>
    </row>
    <row r="50" spans="1:8" ht="38.25" x14ac:dyDescent="0.2">
      <c r="A50" s="267">
        <v>17</v>
      </c>
      <c r="B50" s="328" t="s">
        <v>48</v>
      </c>
      <c r="C50" s="2" t="s">
        <v>39</v>
      </c>
      <c r="D50" s="328" t="s">
        <v>46</v>
      </c>
      <c r="E50" s="328" t="s">
        <v>77</v>
      </c>
      <c r="F50" s="328" t="s">
        <v>90</v>
      </c>
      <c r="G50" s="328" t="s">
        <v>14</v>
      </c>
      <c r="H50" s="28" t="s">
        <v>124</v>
      </c>
    </row>
    <row r="51" spans="1:8" x14ac:dyDescent="0.2">
      <c r="A51" s="268"/>
      <c r="B51" s="329"/>
      <c r="C51" s="3" t="s">
        <v>40</v>
      </c>
      <c r="D51" s="329"/>
      <c r="E51" s="329"/>
      <c r="F51" s="329"/>
      <c r="G51" s="329"/>
      <c r="H51" s="25">
        <f>(168*1585/1994.21)*1.382</f>
        <v>184.53370507619556</v>
      </c>
    </row>
    <row r="52" spans="1:8" ht="25.5" x14ac:dyDescent="0.2">
      <c r="A52" s="268"/>
      <c r="B52" s="329"/>
      <c r="C52" s="3" t="s">
        <v>41</v>
      </c>
      <c r="D52" s="329"/>
      <c r="E52" s="329"/>
      <c r="F52" s="329"/>
      <c r="G52" s="329"/>
      <c r="H52" s="24" t="s">
        <v>125</v>
      </c>
    </row>
    <row r="53" spans="1:8" ht="25.5" x14ac:dyDescent="0.2">
      <c r="A53" s="268"/>
      <c r="B53" s="329"/>
      <c r="C53" s="3" t="s">
        <v>49</v>
      </c>
      <c r="D53" s="329"/>
      <c r="E53" s="329"/>
      <c r="F53" s="329"/>
      <c r="G53" s="329"/>
      <c r="H53" s="25">
        <f>(60*1043/1994.21)*1.382</f>
        <v>43.368331319168988</v>
      </c>
    </row>
    <row r="54" spans="1:8" ht="26.25" thickBot="1" x14ac:dyDescent="0.25">
      <c r="A54" s="269"/>
      <c r="B54" s="335"/>
      <c r="C54" s="54" t="s">
        <v>50</v>
      </c>
      <c r="D54" s="335"/>
      <c r="E54" s="335"/>
      <c r="F54" s="335"/>
      <c r="G54" s="335"/>
      <c r="H54" s="60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58"/>
      <c r="H55" s="59"/>
    </row>
    <row r="56" spans="1:8" ht="38.25" x14ac:dyDescent="0.2">
      <c r="A56" s="267">
        <v>18</v>
      </c>
      <c r="B56" s="328" t="s">
        <v>51</v>
      </c>
      <c r="C56" s="2" t="s">
        <v>52</v>
      </c>
      <c r="D56" s="328" t="s">
        <v>54</v>
      </c>
      <c r="E56" s="328" t="s">
        <v>77</v>
      </c>
      <c r="F56" s="328" t="s">
        <v>98</v>
      </c>
      <c r="G56" s="328" t="s">
        <v>55</v>
      </c>
      <c r="H56" s="308">
        <f>(18*1070/1994.21)*1.382</f>
        <v>13.347300434758626</v>
      </c>
    </row>
    <row r="57" spans="1:8" x14ac:dyDescent="0.2">
      <c r="A57" s="240"/>
      <c r="B57" s="329"/>
      <c r="C57" s="3" t="s">
        <v>53</v>
      </c>
      <c r="D57" s="329"/>
      <c r="E57" s="329"/>
      <c r="F57" s="329"/>
      <c r="G57" s="329"/>
      <c r="H57" s="303"/>
    </row>
    <row r="58" spans="1:8" ht="51" x14ac:dyDescent="0.2">
      <c r="A58" s="253">
        <v>19</v>
      </c>
      <c r="B58" s="329" t="s">
        <v>56</v>
      </c>
      <c r="C58" s="3" t="s">
        <v>57</v>
      </c>
      <c r="D58" s="329" t="s">
        <v>106</v>
      </c>
      <c r="E58" s="329" t="s">
        <v>77</v>
      </c>
      <c r="F58" s="329" t="s">
        <v>98</v>
      </c>
      <c r="G58" s="329" t="s">
        <v>55</v>
      </c>
      <c r="H58" s="51" t="s">
        <v>127</v>
      </c>
    </row>
    <row r="59" spans="1:8" x14ac:dyDescent="0.2">
      <c r="A59" s="240"/>
      <c r="B59" s="329"/>
      <c r="C59" s="3" t="s">
        <v>53</v>
      </c>
      <c r="D59" s="329"/>
      <c r="E59" s="329"/>
      <c r="F59" s="329"/>
      <c r="G59" s="329"/>
      <c r="H59" s="22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59"/>
    </row>
    <row r="61" spans="1:8" ht="25.5" x14ac:dyDescent="0.2">
      <c r="A61" s="267">
        <v>20</v>
      </c>
      <c r="B61" s="328" t="s">
        <v>58</v>
      </c>
      <c r="C61" s="2" t="s">
        <v>59</v>
      </c>
      <c r="D61" s="328" t="s">
        <v>60</v>
      </c>
      <c r="E61" s="328" t="s">
        <v>77</v>
      </c>
      <c r="F61" s="328" t="s">
        <v>91</v>
      </c>
      <c r="G61" s="328" t="s">
        <v>14</v>
      </c>
      <c r="H61" s="308">
        <f>(19.1*857/1994.21)*1.382</f>
        <v>11.343611455162694</v>
      </c>
    </row>
    <row r="62" spans="1:8" ht="38.25" x14ac:dyDescent="0.2">
      <c r="A62" s="240"/>
      <c r="B62" s="329"/>
      <c r="C62" s="3" t="s">
        <v>27</v>
      </c>
      <c r="D62" s="329"/>
      <c r="E62" s="329"/>
      <c r="F62" s="329"/>
      <c r="G62" s="329"/>
      <c r="H62" s="303"/>
    </row>
    <row r="63" spans="1:8" ht="25.5" x14ac:dyDescent="0.2">
      <c r="A63" s="253">
        <v>21</v>
      </c>
      <c r="B63" s="329" t="s">
        <v>104</v>
      </c>
      <c r="C63" s="3" t="s">
        <v>59</v>
      </c>
      <c r="D63" s="329" t="s">
        <v>61</v>
      </c>
      <c r="E63" s="329" t="s">
        <v>77</v>
      </c>
      <c r="F63" s="329" t="s">
        <v>91</v>
      </c>
      <c r="G63" s="329" t="s">
        <v>14</v>
      </c>
      <c r="H63" s="309" t="s">
        <v>122</v>
      </c>
    </row>
    <row r="64" spans="1:8" ht="38.25" x14ac:dyDescent="0.2">
      <c r="A64" s="240"/>
      <c r="B64" s="329"/>
      <c r="C64" s="3" t="s">
        <v>27</v>
      </c>
      <c r="D64" s="329"/>
      <c r="E64" s="329"/>
      <c r="F64" s="329"/>
      <c r="G64" s="329"/>
      <c r="H64" s="310"/>
    </row>
    <row r="65" spans="1:8" ht="25.5" x14ac:dyDescent="0.2">
      <c r="A65" s="253">
        <v>22</v>
      </c>
      <c r="B65" s="329" t="s">
        <v>62</v>
      </c>
      <c r="C65" s="3" t="s">
        <v>33</v>
      </c>
      <c r="D65" s="329" t="s">
        <v>105</v>
      </c>
      <c r="E65" s="329" t="s">
        <v>77</v>
      </c>
      <c r="F65" s="329" t="s">
        <v>98</v>
      </c>
      <c r="G65" s="329" t="s">
        <v>14</v>
      </c>
      <c r="H65" s="302">
        <f>(30.5*7180/1994.21)*1.382</f>
        <v>151.76143936696735</v>
      </c>
    </row>
    <row r="66" spans="1:8" ht="38.25" x14ac:dyDescent="0.2">
      <c r="A66" s="268"/>
      <c r="B66" s="329"/>
      <c r="C66" s="3" t="s">
        <v>22</v>
      </c>
      <c r="D66" s="329"/>
      <c r="E66" s="329"/>
      <c r="F66" s="329"/>
      <c r="G66" s="329"/>
      <c r="H66" s="307"/>
    </row>
    <row r="67" spans="1:8" ht="26.25" thickBot="1" x14ac:dyDescent="0.25">
      <c r="A67" s="269"/>
      <c r="B67" s="335"/>
      <c r="C67" s="54" t="s">
        <v>63</v>
      </c>
      <c r="D67" s="335"/>
      <c r="E67" s="335"/>
      <c r="F67" s="335"/>
      <c r="G67" s="335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58"/>
      <c r="H68" s="59"/>
    </row>
    <row r="69" spans="1:8" ht="51" x14ac:dyDescent="0.2">
      <c r="A69" s="267">
        <v>23</v>
      </c>
      <c r="B69" s="328" t="s">
        <v>65</v>
      </c>
      <c r="C69" s="2" t="s">
        <v>66</v>
      </c>
      <c r="D69" s="2" t="s">
        <v>68</v>
      </c>
      <c r="E69" s="328" t="s">
        <v>77</v>
      </c>
      <c r="F69" s="328" t="s">
        <v>90</v>
      </c>
      <c r="G69" s="328" t="s">
        <v>14</v>
      </c>
      <c r="H69" s="308" t="s">
        <v>129</v>
      </c>
    </row>
    <row r="70" spans="1:8" ht="63.75" x14ac:dyDescent="0.2">
      <c r="A70" s="268"/>
      <c r="B70" s="329"/>
      <c r="C70" s="3" t="s">
        <v>22</v>
      </c>
      <c r="D70" s="3" t="s">
        <v>69</v>
      </c>
      <c r="E70" s="329"/>
      <c r="F70" s="329"/>
      <c r="G70" s="329"/>
      <c r="H70" s="307"/>
    </row>
    <row r="71" spans="1:8" ht="26.25" thickBot="1" x14ac:dyDescent="0.25">
      <c r="A71" s="269"/>
      <c r="B71" s="335"/>
      <c r="C71" s="54" t="s">
        <v>67</v>
      </c>
      <c r="D71" s="61"/>
      <c r="E71" s="335"/>
      <c r="F71" s="335"/>
      <c r="G71" s="335"/>
      <c r="H71" s="313"/>
    </row>
    <row r="72" spans="1:8" x14ac:dyDescent="0.2">
      <c r="B72" s="70" t="s">
        <v>107</v>
      </c>
      <c r="C72" s="71"/>
      <c r="D72" s="70"/>
      <c r="E72" s="70"/>
      <c r="F72" s="70"/>
      <c r="G72" s="70"/>
      <c r="H72" s="35"/>
    </row>
    <row r="73" spans="1:8" s="1" customFormat="1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s="1" customFormat="1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s="1" customFormat="1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">
      <c r="B76" s="70"/>
      <c r="C76" s="71"/>
      <c r="D76" s="70"/>
      <c r="E76" s="70"/>
      <c r="F76" s="70"/>
      <c r="G76" s="70"/>
      <c r="H76" s="35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70"/>
      <c r="C79" s="71"/>
      <c r="D79" s="70"/>
      <c r="E79" s="70"/>
      <c r="F79" s="70"/>
      <c r="G79" s="70"/>
      <c r="H79" s="35"/>
    </row>
    <row r="80" spans="1:8" x14ac:dyDescent="0.2">
      <c r="B80" s="70"/>
      <c r="C80" s="71"/>
      <c r="D80" s="70"/>
      <c r="E80" s="70"/>
      <c r="F80" s="70"/>
      <c r="G80" s="70"/>
      <c r="H80" s="35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1" customWidth="1"/>
    <col min="3" max="3" width="25.28515625" style="37" customWidth="1"/>
    <col min="4" max="7" width="12.140625" style="1" customWidth="1"/>
    <col min="8" max="8" width="12.140625" style="63" customWidth="1"/>
    <col min="9" max="16384" width="9.140625" style="1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54" customHeight="1" thickBot="1" x14ac:dyDescent="0.25">
      <c r="A8" s="295" t="s">
        <v>158</v>
      </c>
      <c r="B8" s="295"/>
      <c r="C8" s="295"/>
      <c r="D8" s="295"/>
      <c r="E8" s="295"/>
      <c r="F8" s="295"/>
      <c r="G8" s="295"/>
      <c r="H8" s="295"/>
    </row>
    <row r="9" spans="1:9" x14ac:dyDescent="0.2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9" ht="119.25" customHeight="1" x14ac:dyDescent="0.2">
      <c r="A10" s="240"/>
      <c r="B10" s="329"/>
      <c r="C10" s="329"/>
      <c r="D10" s="329"/>
      <c r="E10" s="329"/>
      <c r="F10" s="329"/>
      <c r="G10" s="329"/>
      <c r="H10" s="299"/>
    </row>
    <row r="11" spans="1:9" ht="13.5" thickBot="1" x14ac:dyDescent="0.25">
      <c r="A11" s="320" t="s">
        <v>73</v>
      </c>
      <c r="B11" s="321"/>
      <c r="C11" s="321"/>
      <c r="D11" s="321"/>
      <c r="E11" s="321"/>
      <c r="F11" s="321"/>
      <c r="G11" s="321"/>
      <c r="H11" s="21"/>
    </row>
    <row r="12" spans="1:9" x14ac:dyDescent="0.2">
      <c r="A12" s="322" t="s">
        <v>117</v>
      </c>
      <c r="B12" s="323"/>
      <c r="C12" s="323"/>
      <c r="D12" s="323"/>
      <c r="E12" s="323"/>
      <c r="F12" s="323"/>
      <c r="G12" s="323"/>
      <c r="H12" s="73"/>
      <c r="I12" s="1">
        <v>737.38</v>
      </c>
    </row>
    <row r="13" spans="1:9" ht="38.25" x14ac:dyDescent="0.2">
      <c r="A13" s="253" t="s">
        <v>5</v>
      </c>
      <c r="B13" s="324" t="s">
        <v>6</v>
      </c>
      <c r="C13" s="6" t="s">
        <v>7</v>
      </c>
      <c r="D13" s="324" t="s">
        <v>9</v>
      </c>
      <c r="E13" s="324" t="s">
        <v>77</v>
      </c>
      <c r="F13" s="324" t="s">
        <v>90</v>
      </c>
      <c r="G13" s="324" t="s">
        <v>10</v>
      </c>
      <c r="H13" s="9">
        <f>(24*5440/737.38)*1.382</f>
        <v>244.69597765060075</v>
      </c>
    </row>
    <row r="14" spans="1:9" ht="76.5" x14ac:dyDescent="0.2">
      <c r="A14" s="240"/>
      <c r="B14" s="324"/>
      <c r="C14" s="6" t="s">
        <v>8</v>
      </c>
      <c r="D14" s="324"/>
      <c r="E14" s="324"/>
      <c r="F14" s="324"/>
      <c r="G14" s="324"/>
      <c r="H14" s="22" t="s">
        <v>123</v>
      </c>
    </row>
    <row r="15" spans="1:9" ht="38.25" x14ac:dyDescent="0.2">
      <c r="A15" s="253" t="s">
        <v>11</v>
      </c>
      <c r="B15" s="324" t="s">
        <v>12</v>
      </c>
      <c r="C15" s="6" t="s">
        <v>7</v>
      </c>
      <c r="D15" s="324" t="s">
        <v>13</v>
      </c>
      <c r="E15" s="324" t="s">
        <v>77</v>
      </c>
      <c r="F15" s="324" t="s">
        <v>90</v>
      </c>
      <c r="G15" s="324" t="s">
        <v>14</v>
      </c>
      <c r="H15" s="302">
        <f>(32*496.4/737.38)*1.382</f>
        <v>29.771343947489758</v>
      </c>
    </row>
    <row r="16" spans="1:9" ht="38.25" x14ac:dyDescent="0.2">
      <c r="A16" s="240"/>
      <c r="B16" s="324"/>
      <c r="C16" s="6" t="s">
        <v>8</v>
      </c>
      <c r="D16" s="324"/>
      <c r="E16" s="324"/>
      <c r="F16" s="324"/>
      <c r="G16" s="324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1">
        <v>5</v>
      </c>
      <c r="B19" s="20" t="s">
        <v>83</v>
      </c>
      <c r="C19" s="20" t="s">
        <v>84</v>
      </c>
      <c r="D19" s="20" t="s">
        <v>95</v>
      </c>
      <c r="E19" s="20" t="s">
        <v>85</v>
      </c>
      <c r="F19" s="20" t="s">
        <v>98</v>
      </c>
      <c r="G19" s="164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11"/>
      <c r="H20" s="22"/>
    </row>
    <row r="21" spans="1:9" x14ac:dyDescent="0.2">
      <c r="A21" s="268">
        <v>6</v>
      </c>
      <c r="B21" s="324" t="s">
        <v>87</v>
      </c>
      <c r="C21" s="6" t="s">
        <v>16</v>
      </c>
      <c r="D21" s="324" t="s">
        <v>89</v>
      </c>
      <c r="E21" s="324" t="s">
        <v>77</v>
      </c>
      <c r="F21" s="324" t="s">
        <v>91</v>
      </c>
      <c r="G21" s="324" t="s">
        <v>18</v>
      </c>
      <c r="H21" s="302" t="s">
        <v>118</v>
      </c>
    </row>
    <row r="22" spans="1:9" ht="25.5" x14ac:dyDescent="0.2">
      <c r="A22" s="268"/>
      <c r="B22" s="324"/>
      <c r="C22" s="6" t="s">
        <v>17</v>
      </c>
      <c r="D22" s="324"/>
      <c r="E22" s="324"/>
      <c r="F22" s="324"/>
      <c r="G22" s="324"/>
      <c r="H22" s="307"/>
    </row>
    <row r="23" spans="1:9" ht="25.5" x14ac:dyDescent="0.2">
      <c r="A23" s="240"/>
      <c r="B23" s="324"/>
      <c r="C23" s="6" t="s">
        <v>88</v>
      </c>
      <c r="D23" s="324"/>
      <c r="E23" s="324"/>
      <c r="F23" s="324"/>
      <c r="G23" s="324"/>
      <c r="H23" s="303"/>
    </row>
    <row r="24" spans="1:9" ht="89.25" x14ac:dyDescent="0.2">
      <c r="A24" s="90">
        <v>7</v>
      </c>
      <c r="B24" s="6" t="s">
        <v>92</v>
      </c>
      <c r="C24" s="6" t="s">
        <v>93</v>
      </c>
      <c r="D24" s="6" t="s">
        <v>94</v>
      </c>
      <c r="E24" s="6" t="s">
        <v>75</v>
      </c>
      <c r="F24" s="6" t="s">
        <v>98</v>
      </c>
      <c r="G24" s="6" t="s">
        <v>79</v>
      </c>
      <c r="H24" s="10" t="s">
        <v>118</v>
      </c>
      <c r="I24" s="13"/>
    </row>
    <row r="25" spans="1:9" ht="87" customHeight="1" x14ac:dyDescent="0.2">
      <c r="A25" s="90">
        <v>8</v>
      </c>
      <c r="B25" s="6" t="s">
        <v>96</v>
      </c>
      <c r="C25" s="6" t="s">
        <v>97</v>
      </c>
      <c r="D25" s="6" t="s">
        <v>94</v>
      </c>
      <c r="E25" s="6" t="s">
        <v>85</v>
      </c>
      <c r="F25" s="6" t="s">
        <v>98</v>
      </c>
      <c r="G25" s="6" t="s">
        <v>79</v>
      </c>
      <c r="H25" s="14">
        <v>1643.89</v>
      </c>
      <c r="I25" s="13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15"/>
      <c r="H26" s="21"/>
    </row>
    <row r="27" spans="1:9" ht="25.5" x14ac:dyDescent="0.2">
      <c r="A27" s="267">
        <v>9</v>
      </c>
      <c r="B27" s="325" t="s">
        <v>20</v>
      </c>
      <c r="C27" s="16" t="s">
        <v>21</v>
      </c>
      <c r="D27" s="325" t="s">
        <v>24</v>
      </c>
      <c r="E27" s="325" t="s">
        <v>77</v>
      </c>
      <c r="F27" s="325" t="s">
        <v>90</v>
      </c>
      <c r="G27" s="325" t="s">
        <v>14</v>
      </c>
      <c r="H27" s="17">
        <f>(4.6*7404/737.38)*1.382</f>
        <v>63.832364316905789</v>
      </c>
      <c r="I27" s="18"/>
    </row>
    <row r="28" spans="1:9" ht="38.25" x14ac:dyDescent="0.2">
      <c r="A28" s="268"/>
      <c r="B28" s="324"/>
      <c r="C28" s="6" t="s">
        <v>22</v>
      </c>
      <c r="D28" s="324"/>
      <c r="E28" s="324"/>
      <c r="F28" s="324"/>
      <c r="G28" s="324"/>
      <c r="H28" s="10">
        <f>(2*720/737.38)*1.382</f>
        <v>2.6988526946757436</v>
      </c>
      <c r="I28" s="18"/>
    </row>
    <row r="29" spans="1:9" ht="25.5" x14ac:dyDescent="0.2">
      <c r="A29" s="240"/>
      <c r="B29" s="324"/>
      <c r="C29" s="6" t="s">
        <v>23</v>
      </c>
      <c r="D29" s="324"/>
      <c r="E29" s="324"/>
      <c r="F29" s="324"/>
      <c r="G29" s="324"/>
      <c r="H29" s="19">
        <f>(2*2300/737.38)*1.382</f>
        <v>8.621334996880849</v>
      </c>
      <c r="I29" s="18"/>
    </row>
    <row r="30" spans="1:9" ht="25.5" x14ac:dyDescent="0.2">
      <c r="A30" s="253">
        <v>10</v>
      </c>
      <c r="B30" s="324" t="s">
        <v>25</v>
      </c>
      <c r="C30" s="6" t="s">
        <v>26</v>
      </c>
      <c r="D30" s="324" t="s">
        <v>28</v>
      </c>
      <c r="E30" s="324" t="s">
        <v>77</v>
      </c>
      <c r="F30" s="324" t="s">
        <v>91</v>
      </c>
      <c r="G30" s="324" t="s">
        <v>14</v>
      </c>
      <c r="H30" s="302">
        <f>(2*2100/737.38)*1.382</f>
        <v>7.8716536928042524</v>
      </c>
    </row>
    <row r="31" spans="1:9" ht="38.25" x14ac:dyDescent="0.2">
      <c r="A31" s="240"/>
      <c r="B31" s="324"/>
      <c r="C31" s="6" t="s">
        <v>27</v>
      </c>
      <c r="D31" s="324"/>
      <c r="E31" s="324"/>
      <c r="F31" s="324"/>
      <c r="G31" s="324"/>
      <c r="H31" s="303"/>
    </row>
    <row r="32" spans="1:9" ht="25.5" x14ac:dyDescent="0.2">
      <c r="A32" s="253">
        <v>11</v>
      </c>
      <c r="B32" s="324" t="s">
        <v>29</v>
      </c>
      <c r="C32" s="6" t="s">
        <v>30</v>
      </c>
      <c r="D32" s="324" t="s">
        <v>31</v>
      </c>
      <c r="E32" s="324" t="s">
        <v>77</v>
      </c>
      <c r="F32" s="324" t="s">
        <v>91</v>
      </c>
      <c r="G32" s="324" t="s">
        <v>14</v>
      </c>
      <c r="H32" s="302">
        <f>(1*7404/737.38)*1.382</f>
        <v>13.876600938457781</v>
      </c>
    </row>
    <row r="33" spans="1:8" ht="38.25" x14ac:dyDescent="0.2">
      <c r="A33" s="240"/>
      <c r="B33" s="324"/>
      <c r="C33" s="6" t="s">
        <v>27</v>
      </c>
      <c r="D33" s="324"/>
      <c r="E33" s="324"/>
      <c r="F33" s="324"/>
      <c r="G33" s="324"/>
      <c r="H33" s="307"/>
    </row>
    <row r="34" spans="1:8" ht="25.5" x14ac:dyDescent="0.2">
      <c r="A34" s="253">
        <v>12</v>
      </c>
      <c r="B34" s="324" t="s">
        <v>32</v>
      </c>
      <c r="C34" s="6" t="s">
        <v>33</v>
      </c>
      <c r="D34" s="324" t="s">
        <v>34</v>
      </c>
      <c r="E34" s="324" t="s">
        <v>77</v>
      </c>
      <c r="F34" s="324" t="s">
        <v>91</v>
      </c>
      <c r="G34" s="331" t="s">
        <v>14</v>
      </c>
      <c r="H34" s="302" t="s">
        <v>118</v>
      </c>
    </row>
    <row r="35" spans="1:8" ht="39" thickBot="1" x14ac:dyDescent="0.25">
      <c r="A35" s="269"/>
      <c r="B35" s="330"/>
      <c r="C35" s="20" t="s">
        <v>27</v>
      </c>
      <c r="D35" s="330"/>
      <c r="E35" s="330"/>
      <c r="F35" s="330"/>
      <c r="G35" s="332"/>
      <c r="H35" s="313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22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21"/>
    </row>
    <row r="38" spans="1:8" ht="38.25" x14ac:dyDescent="0.2">
      <c r="A38" s="267">
        <v>13</v>
      </c>
      <c r="B38" s="325" t="s">
        <v>100</v>
      </c>
      <c r="C38" s="16" t="s">
        <v>7</v>
      </c>
      <c r="D38" s="325" t="s">
        <v>99</v>
      </c>
      <c r="E38" s="325" t="s">
        <v>77</v>
      </c>
      <c r="F38" s="325" t="s">
        <v>90</v>
      </c>
      <c r="G38" s="325" t="s">
        <v>14</v>
      </c>
      <c r="H38" s="308" t="s">
        <v>118</v>
      </c>
    </row>
    <row r="39" spans="1:8" ht="38.25" x14ac:dyDescent="0.2">
      <c r="A39" s="240"/>
      <c r="B39" s="324"/>
      <c r="C39" s="6" t="s">
        <v>8</v>
      </c>
      <c r="D39" s="324"/>
      <c r="E39" s="324"/>
      <c r="F39" s="324"/>
      <c r="G39" s="324"/>
      <c r="H39" s="303"/>
    </row>
    <row r="40" spans="1:8" ht="38.25" x14ac:dyDescent="0.2">
      <c r="A40" s="253">
        <v>14</v>
      </c>
      <c r="B40" s="324" t="s">
        <v>101</v>
      </c>
      <c r="C40" s="6" t="s">
        <v>7</v>
      </c>
      <c r="D40" s="324" t="s">
        <v>99</v>
      </c>
      <c r="E40" s="324" t="s">
        <v>77</v>
      </c>
      <c r="F40" s="324" t="s">
        <v>91</v>
      </c>
      <c r="G40" s="324" t="s">
        <v>14</v>
      </c>
      <c r="H40" s="309" t="s">
        <v>126</v>
      </c>
    </row>
    <row r="41" spans="1:8" ht="38.25" x14ac:dyDescent="0.2">
      <c r="A41" s="240"/>
      <c r="B41" s="324"/>
      <c r="C41" s="6" t="s">
        <v>15</v>
      </c>
      <c r="D41" s="324"/>
      <c r="E41" s="324"/>
      <c r="F41" s="324"/>
      <c r="G41" s="324"/>
      <c r="H41" s="310"/>
    </row>
    <row r="42" spans="1:8" ht="38.25" x14ac:dyDescent="0.2">
      <c r="A42" s="253">
        <v>15</v>
      </c>
      <c r="B42" s="324" t="s">
        <v>103</v>
      </c>
      <c r="C42" s="6" t="s">
        <v>39</v>
      </c>
      <c r="D42" s="324" t="s">
        <v>42</v>
      </c>
      <c r="E42" s="324" t="s">
        <v>77</v>
      </c>
      <c r="F42" s="324" t="s">
        <v>90</v>
      </c>
      <c r="G42" s="324" t="s">
        <v>14</v>
      </c>
      <c r="H42" s="309" t="s">
        <v>118</v>
      </c>
    </row>
    <row r="43" spans="1:8" x14ac:dyDescent="0.2">
      <c r="A43" s="268"/>
      <c r="B43" s="324"/>
      <c r="C43" s="6" t="s">
        <v>40</v>
      </c>
      <c r="D43" s="324"/>
      <c r="E43" s="324"/>
      <c r="F43" s="324"/>
      <c r="G43" s="324"/>
      <c r="H43" s="317"/>
    </row>
    <row r="44" spans="1:8" ht="25.5" customHeight="1" x14ac:dyDescent="0.2">
      <c r="A44" s="268"/>
      <c r="B44" s="324"/>
      <c r="C44" s="6" t="s">
        <v>41</v>
      </c>
      <c r="D44" s="324"/>
      <c r="E44" s="324"/>
      <c r="F44" s="324"/>
      <c r="G44" s="324"/>
      <c r="H44" s="317"/>
    </row>
    <row r="45" spans="1:8" ht="38.25" x14ac:dyDescent="0.2">
      <c r="A45" s="268"/>
      <c r="B45" s="324"/>
      <c r="C45" s="6" t="s">
        <v>37</v>
      </c>
      <c r="D45" s="324"/>
      <c r="E45" s="324"/>
      <c r="F45" s="324"/>
      <c r="G45" s="324"/>
      <c r="H45" s="317"/>
    </row>
    <row r="46" spans="1:8" ht="38.25" x14ac:dyDescent="0.2">
      <c r="A46" s="240"/>
      <c r="B46" s="324"/>
      <c r="C46" s="6" t="s">
        <v>38</v>
      </c>
      <c r="D46" s="324"/>
      <c r="E46" s="324"/>
      <c r="F46" s="324"/>
      <c r="G46" s="324"/>
      <c r="H46" s="310"/>
    </row>
    <row r="47" spans="1:8" ht="38.25" x14ac:dyDescent="0.2">
      <c r="A47" s="253">
        <v>16</v>
      </c>
      <c r="B47" s="324" t="s">
        <v>43</v>
      </c>
      <c r="C47" s="6" t="s">
        <v>44</v>
      </c>
      <c r="D47" s="324" t="s">
        <v>45</v>
      </c>
      <c r="E47" s="324" t="s">
        <v>102</v>
      </c>
      <c r="F47" s="324" t="s">
        <v>90</v>
      </c>
      <c r="G47" s="324" t="s">
        <v>36</v>
      </c>
      <c r="H47" s="309" t="s">
        <v>127</v>
      </c>
    </row>
    <row r="48" spans="1:8" ht="39" thickBot="1" x14ac:dyDescent="0.25">
      <c r="A48" s="269"/>
      <c r="B48" s="330"/>
      <c r="C48" s="20" t="s">
        <v>15</v>
      </c>
      <c r="D48" s="330"/>
      <c r="E48" s="330"/>
      <c r="F48" s="330"/>
      <c r="G48" s="330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26"/>
      <c r="H49" s="74"/>
    </row>
    <row r="50" spans="1:8" ht="38.25" x14ac:dyDescent="0.2">
      <c r="A50" s="267">
        <v>17</v>
      </c>
      <c r="B50" s="325" t="s">
        <v>48</v>
      </c>
      <c r="C50" s="16" t="s">
        <v>39</v>
      </c>
      <c r="D50" s="325" t="s">
        <v>46</v>
      </c>
      <c r="E50" s="325" t="s">
        <v>77</v>
      </c>
      <c r="F50" s="325" t="s">
        <v>90</v>
      </c>
      <c r="G50" s="325" t="s">
        <v>14</v>
      </c>
      <c r="H50" s="318" t="s">
        <v>118</v>
      </c>
    </row>
    <row r="51" spans="1:8" ht="15" customHeight="1" x14ac:dyDescent="0.2">
      <c r="A51" s="268"/>
      <c r="B51" s="324"/>
      <c r="C51" s="6" t="s">
        <v>40</v>
      </c>
      <c r="D51" s="324"/>
      <c r="E51" s="324"/>
      <c r="F51" s="324"/>
      <c r="G51" s="324"/>
      <c r="H51" s="317"/>
    </row>
    <row r="52" spans="1:8" ht="15" customHeight="1" x14ac:dyDescent="0.2">
      <c r="A52" s="268"/>
      <c r="B52" s="324"/>
      <c r="C52" s="6" t="s">
        <v>41</v>
      </c>
      <c r="D52" s="324"/>
      <c r="E52" s="324"/>
      <c r="F52" s="324"/>
      <c r="G52" s="324"/>
      <c r="H52" s="317"/>
    </row>
    <row r="53" spans="1:8" ht="25.5" x14ac:dyDescent="0.2">
      <c r="A53" s="268"/>
      <c r="B53" s="324"/>
      <c r="C53" s="6" t="s">
        <v>49</v>
      </c>
      <c r="D53" s="324"/>
      <c r="E53" s="324"/>
      <c r="F53" s="324"/>
      <c r="G53" s="324"/>
      <c r="H53" s="317"/>
    </row>
    <row r="54" spans="1:8" ht="26.25" thickBot="1" x14ac:dyDescent="0.25">
      <c r="A54" s="269"/>
      <c r="B54" s="330"/>
      <c r="C54" s="20" t="s">
        <v>50</v>
      </c>
      <c r="D54" s="330"/>
      <c r="E54" s="330"/>
      <c r="F54" s="330"/>
      <c r="G54" s="330"/>
      <c r="H54" s="319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26"/>
      <c r="H55" s="74"/>
    </row>
    <row r="56" spans="1:8" ht="38.25" x14ac:dyDescent="0.2">
      <c r="A56" s="267">
        <v>18</v>
      </c>
      <c r="B56" s="325" t="s">
        <v>51</v>
      </c>
      <c r="C56" s="16" t="s">
        <v>52</v>
      </c>
      <c r="D56" s="325" t="s">
        <v>54</v>
      </c>
      <c r="E56" s="325" t="s">
        <v>77</v>
      </c>
      <c r="F56" s="325" t="s">
        <v>98</v>
      </c>
      <c r="G56" s="325" t="s">
        <v>55</v>
      </c>
      <c r="H56" s="308">
        <f>(14*1070/737.38)*1.382</f>
        <v>28.075564837668498</v>
      </c>
    </row>
    <row r="57" spans="1:8" x14ac:dyDescent="0.2">
      <c r="A57" s="240"/>
      <c r="B57" s="324"/>
      <c r="C57" s="6" t="s">
        <v>53</v>
      </c>
      <c r="D57" s="324"/>
      <c r="E57" s="324"/>
      <c r="F57" s="324"/>
      <c r="G57" s="324"/>
      <c r="H57" s="303"/>
    </row>
    <row r="58" spans="1:8" ht="51" x14ac:dyDescent="0.2">
      <c r="A58" s="253">
        <v>19</v>
      </c>
      <c r="B58" s="324" t="s">
        <v>56</v>
      </c>
      <c r="C58" s="6" t="s">
        <v>57</v>
      </c>
      <c r="D58" s="324" t="s">
        <v>106</v>
      </c>
      <c r="E58" s="324" t="s">
        <v>77</v>
      </c>
      <c r="F58" s="324" t="s">
        <v>98</v>
      </c>
      <c r="G58" s="324" t="s">
        <v>55</v>
      </c>
      <c r="H58" s="21" t="s">
        <v>127</v>
      </c>
    </row>
    <row r="59" spans="1:8" x14ac:dyDescent="0.2">
      <c r="A59" s="240"/>
      <c r="B59" s="324"/>
      <c r="C59" s="6" t="s">
        <v>53</v>
      </c>
      <c r="D59" s="324"/>
      <c r="E59" s="324"/>
      <c r="F59" s="324"/>
      <c r="G59" s="324"/>
      <c r="H59" s="22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74"/>
    </row>
    <row r="61" spans="1:8" ht="25.5" x14ac:dyDescent="0.2">
      <c r="A61" s="267">
        <v>20</v>
      </c>
      <c r="B61" s="325" t="s">
        <v>58</v>
      </c>
      <c r="C61" s="16" t="s">
        <v>59</v>
      </c>
      <c r="D61" s="325" t="s">
        <v>60</v>
      </c>
      <c r="E61" s="325" t="s">
        <v>77</v>
      </c>
      <c r="F61" s="325" t="s">
        <v>91</v>
      </c>
      <c r="G61" s="325" t="s">
        <v>14</v>
      </c>
      <c r="H61" s="308">
        <f>(2.65*857/737.38)*1.382</f>
        <v>4.2564093140578798</v>
      </c>
    </row>
    <row r="62" spans="1:8" ht="38.25" x14ac:dyDescent="0.2">
      <c r="A62" s="240"/>
      <c r="B62" s="324"/>
      <c r="C62" s="6" t="s">
        <v>27</v>
      </c>
      <c r="D62" s="324"/>
      <c r="E62" s="324"/>
      <c r="F62" s="324"/>
      <c r="G62" s="324"/>
      <c r="H62" s="303"/>
    </row>
    <row r="63" spans="1:8" ht="25.5" x14ac:dyDescent="0.2">
      <c r="A63" s="253">
        <v>21</v>
      </c>
      <c r="B63" s="324" t="s">
        <v>104</v>
      </c>
      <c r="C63" s="6" t="s">
        <v>59</v>
      </c>
      <c r="D63" s="324" t="s">
        <v>61</v>
      </c>
      <c r="E63" s="324" t="s">
        <v>77</v>
      </c>
      <c r="F63" s="324" t="s">
        <v>91</v>
      </c>
      <c r="G63" s="324" t="s">
        <v>14</v>
      </c>
      <c r="H63" s="309" t="s">
        <v>122</v>
      </c>
    </row>
    <row r="64" spans="1:8" ht="38.25" x14ac:dyDescent="0.2">
      <c r="A64" s="240"/>
      <c r="B64" s="324"/>
      <c r="C64" s="6" t="s">
        <v>27</v>
      </c>
      <c r="D64" s="324"/>
      <c r="E64" s="324"/>
      <c r="F64" s="324"/>
      <c r="G64" s="324"/>
      <c r="H64" s="310"/>
    </row>
    <row r="65" spans="1:8" ht="25.5" x14ac:dyDescent="0.2">
      <c r="A65" s="253">
        <v>22</v>
      </c>
      <c r="B65" s="324" t="s">
        <v>62</v>
      </c>
      <c r="C65" s="6" t="s">
        <v>33</v>
      </c>
      <c r="D65" s="324" t="s">
        <v>105</v>
      </c>
      <c r="E65" s="324" t="s">
        <v>77</v>
      </c>
      <c r="F65" s="324" t="s">
        <v>98</v>
      </c>
      <c r="G65" s="324" t="s">
        <v>14</v>
      </c>
      <c r="H65" s="302" t="s">
        <v>118</v>
      </c>
    </row>
    <row r="66" spans="1:8" ht="38.25" x14ac:dyDescent="0.2">
      <c r="A66" s="268"/>
      <c r="B66" s="324"/>
      <c r="C66" s="6" t="s">
        <v>22</v>
      </c>
      <c r="D66" s="324"/>
      <c r="E66" s="324"/>
      <c r="F66" s="324"/>
      <c r="G66" s="324"/>
      <c r="H66" s="307"/>
    </row>
    <row r="67" spans="1:8" ht="26.25" thickBot="1" x14ac:dyDescent="0.25">
      <c r="A67" s="269"/>
      <c r="B67" s="330"/>
      <c r="C67" s="20" t="s">
        <v>63</v>
      </c>
      <c r="D67" s="330"/>
      <c r="E67" s="330"/>
      <c r="F67" s="330"/>
      <c r="G67" s="330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26"/>
      <c r="H68" s="74"/>
    </row>
    <row r="69" spans="1:8" ht="51" x14ac:dyDescent="0.2">
      <c r="A69" s="267">
        <v>23</v>
      </c>
      <c r="B69" s="325" t="s">
        <v>65</v>
      </c>
      <c r="C69" s="16" t="s">
        <v>66</v>
      </c>
      <c r="D69" s="16" t="s">
        <v>68</v>
      </c>
      <c r="E69" s="325" t="s">
        <v>77</v>
      </c>
      <c r="F69" s="325" t="s">
        <v>90</v>
      </c>
      <c r="G69" s="325" t="s">
        <v>14</v>
      </c>
      <c r="H69" s="308" t="s">
        <v>129</v>
      </c>
    </row>
    <row r="70" spans="1:8" ht="63.75" x14ac:dyDescent="0.2">
      <c r="A70" s="268"/>
      <c r="B70" s="324"/>
      <c r="C70" s="6" t="s">
        <v>22</v>
      </c>
      <c r="D70" s="6" t="s">
        <v>69</v>
      </c>
      <c r="E70" s="324"/>
      <c r="F70" s="324"/>
      <c r="G70" s="324"/>
      <c r="H70" s="307"/>
    </row>
    <row r="71" spans="1:8" ht="26.25" thickBot="1" x14ac:dyDescent="0.25">
      <c r="A71" s="269"/>
      <c r="B71" s="330"/>
      <c r="C71" s="20" t="s">
        <v>67</v>
      </c>
      <c r="D71" s="31"/>
      <c r="E71" s="330"/>
      <c r="F71" s="330"/>
      <c r="G71" s="330"/>
      <c r="H71" s="313"/>
    </row>
    <row r="72" spans="1:8" x14ac:dyDescent="0.2">
      <c r="B72" s="32" t="s">
        <v>107</v>
      </c>
      <c r="C72" s="33"/>
      <c r="D72" s="32"/>
      <c r="E72" s="32"/>
      <c r="F72" s="32"/>
      <c r="G72" s="32"/>
      <c r="H72" s="62"/>
    </row>
    <row r="73" spans="1:8" x14ac:dyDescent="0.2">
      <c r="B73" s="32" t="s">
        <v>110</v>
      </c>
      <c r="C73" s="33"/>
      <c r="D73" s="32"/>
      <c r="E73" s="32"/>
      <c r="F73" s="32"/>
      <c r="G73" s="32"/>
      <c r="H73" s="62"/>
    </row>
    <row r="74" spans="1:8" x14ac:dyDescent="0.2">
      <c r="B74" s="32" t="s">
        <v>108</v>
      </c>
      <c r="C74" s="33"/>
      <c r="D74" s="32"/>
      <c r="E74" s="32"/>
      <c r="F74" s="32"/>
      <c r="G74" s="32"/>
      <c r="H74" s="62"/>
    </row>
    <row r="75" spans="1:8" x14ac:dyDescent="0.2">
      <c r="B75" s="32" t="s">
        <v>109</v>
      </c>
      <c r="C75" s="33"/>
      <c r="D75" s="32"/>
      <c r="E75" s="32"/>
      <c r="F75" s="32"/>
      <c r="G75" s="32"/>
      <c r="H75" s="62"/>
    </row>
    <row r="76" spans="1:8" x14ac:dyDescent="0.2">
      <c r="B76" s="32"/>
      <c r="C76" s="33"/>
      <c r="D76" s="32"/>
      <c r="E76" s="32"/>
      <c r="F76" s="32"/>
      <c r="G76" s="32"/>
      <c r="H76" s="62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32"/>
      <c r="C79" s="33"/>
      <c r="D79" s="32"/>
      <c r="E79" s="32"/>
      <c r="F79" s="32"/>
      <c r="G79" s="32"/>
      <c r="H79" s="62"/>
    </row>
    <row r="80" spans="1:8" x14ac:dyDescent="0.2">
      <c r="B80" s="32"/>
      <c r="C80" s="33"/>
      <c r="D80" s="32"/>
      <c r="E80" s="32"/>
      <c r="F80" s="32"/>
      <c r="G80" s="32"/>
      <c r="H80" s="62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4">
    <mergeCell ref="H34:H35"/>
    <mergeCell ref="H42:H46"/>
    <mergeCell ref="H50:H54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G21:G23"/>
    <mergeCell ref="H21:H23"/>
    <mergeCell ref="A15:A16"/>
    <mergeCell ref="B15:B16"/>
    <mergeCell ref="D15:D16"/>
    <mergeCell ref="E15:E16"/>
    <mergeCell ref="F15:F16"/>
    <mergeCell ref="G15:G16"/>
    <mergeCell ref="H30:H31"/>
    <mergeCell ref="G17:G18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2"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1" customWidth="1"/>
    <col min="3" max="3" width="25.28515625" style="37" customWidth="1"/>
    <col min="4" max="7" width="12.140625" style="1" customWidth="1"/>
    <col min="8" max="8" width="12.140625" style="38" customWidth="1"/>
    <col min="9" max="16384" width="9.140625" style="1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67.5" customHeight="1" thickBot="1" x14ac:dyDescent="0.25">
      <c r="A8" s="295" t="s">
        <v>159</v>
      </c>
      <c r="B8" s="295"/>
      <c r="C8" s="295"/>
      <c r="D8" s="295"/>
      <c r="E8" s="295"/>
      <c r="F8" s="295"/>
      <c r="G8" s="295"/>
      <c r="H8" s="295"/>
    </row>
    <row r="9" spans="1:9" ht="12.75" customHeight="1" x14ac:dyDescent="0.2">
      <c r="A9" s="267" t="s">
        <v>72</v>
      </c>
      <c r="B9" s="297" t="s">
        <v>0</v>
      </c>
      <c r="C9" s="297" t="s">
        <v>1</v>
      </c>
      <c r="D9" s="297" t="s">
        <v>70</v>
      </c>
      <c r="E9" s="297" t="s">
        <v>2</v>
      </c>
      <c r="F9" s="297" t="s">
        <v>3</v>
      </c>
      <c r="G9" s="297" t="s">
        <v>4</v>
      </c>
      <c r="H9" s="298" t="s">
        <v>71</v>
      </c>
    </row>
    <row r="10" spans="1:9" ht="119.25" customHeight="1" x14ac:dyDescent="0.2">
      <c r="A10" s="240"/>
      <c r="B10" s="294"/>
      <c r="C10" s="294"/>
      <c r="D10" s="294"/>
      <c r="E10" s="294"/>
      <c r="F10" s="294"/>
      <c r="G10" s="294"/>
      <c r="H10" s="299"/>
    </row>
    <row r="11" spans="1:9" ht="13.5" customHeight="1" thickBot="1" x14ac:dyDescent="0.25">
      <c r="A11" s="285" t="s">
        <v>73</v>
      </c>
      <c r="B11" s="286"/>
      <c r="C11" s="286"/>
      <c r="D11" s="286"/>
      <c r="E11" s="286"/>
      <c r="F11" s="286"/>
      <c r="G11" s="287"/>
      <c r="H11" s="4"/>
    </row>
    <row r="12" spans="1:9" ht="12.75" customHeight="1" x14ac:dyDescent="0.2">
      <c r="A12" s="288" t="s">
        <v>117</v>
      </c>
      <c r="B12" s="289"/>
      <c r="C12" s="289"/>
      <c r="D12" s="289"/>
      <c r="E12" s="289"/>
      <c r="F12" s="289"/>
      <c r="G12" s="290"/>
      <c r="H12" s="5"/>
      <c r="I12" s="1">
        <v>736.1</v>
      </c>
    </row>
    <row r="13" spans="1:9" ht="38.25" customHeight="1" x14ac:dyDescent="0.2">
      <c r="A13" s="253" t="s">
        <v>5</v>
      </c>
      <c r="B13" s="338" t="s">
        <v>6</v>
      </c>
      <c r="C13" s="6" t="s">
        <v>7</v>
      </c>
      <c r="D13" s="338" t="s">
        <v>9</v>
      </c>
      <c r="E13" s="338" t="s">
        <v>77</v>
      </c>
      <c r="F13" s="338" t="s">
        <v>90</v>
      </c>
      <c r="G13" s="338" t="s">
        <v>10</v>
      </c>
      <c r="H13" s="150">
        <f>(24*5440/736.1)*1.382</f>
        <v>245.12147806004617</v>
      </c>
    </row>
    <row r="14" spans="1:9" ht="76.5" x14ac:dyDescent="0.2">
      <c r="A14" s="240"/>
      <c r="B14" s="339"/>
      <c r="C14" s="6" t="s">
        <v>8</v>
      </c>
      <c r="D14" s="339"/>
      <c r="E14" s="339"/>
      <c r="F14" s="339"/>
      <c r="G14" s="339"/>
      <c r="H14" s="153" t="s">
        <v>123</v>
      </c>
    </row>
    <row r="15" spans="1:9" ht="38.25" x14ac:dyDescent="0.2">
      <c r="A15" s="253" t="s">
        <v>11</v>
      </c>
      <c r="B15" s="324" t="s">
        <v>12</v>
      </c>
      <c r="C15" s="6" t="s">
        <v>7</v>
      </c>
      <c r="D15" s="324" t="s">
        <v>13</v>
      </c>
      <c r="E15" s="324" t="s">
        <v>77</v>
      </c>
      <c r="F15" s="324" t="s">
        <v>90</v>
      </c>
      <c r="G15" s="324" t="s">
        <v>14</v>
      </c>
      <c r="H15" s="302">
        <f>(32*496.4/736.1)*1.382</f>
        <v>29.82311316397228</v>
      </c>
    </row>
    <row r="16" spans="1:9" ht="38.25" x14ac:dyDescent="0.2">
      <c r="A16" s="240"/>
      <c r="B16" s="324"/>
      <c r="C16" s="6" t="s">
        <v>8</v>
      </c>
      <c r="D16" s="324"/>
      <c r="E16" s="324"/>
      <c r="F16" s="324"/>
      <c r="G16" s="324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1">
        <v>5</v>
      </c>
      <c r="B19" s="20" t="s">
        <v>83</v>
      </c>
      <c r="C19" s="20" t="s">
        <v>84</v>
      </c>
      <c r="D19" s="20" t="s">
        <v>95</v>
      </c>
      <c r="E19" s="20" t="s">
        <v>85</v>
      </c>
      <c r="F19" s="20" t="s">
        <v>98</v>
      </c>
      <c r="G19" s="20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11"/>
      <c r="H20" s="12"/>
    </row>
    <row r="21" spans="1:9" x14ac:dyDescent="0.2">
      <c r="A21" s="268">
        <v>6</v>
      </c>
      <c r="B21" s="324" t="s">
        <v>87</v>
      </c>
      <c r="C21" s="6" t="s">
        <v>16</v>
      </c>
      <c r="D21" s="324" t="s">
        <v>89</v>
      </c>
      <c r="E21" s="324" t="s">
        <v>77</v>
      </c>
      <c r="F21" s="324" t="s">
        <v>91</v>
      </c>
      <c r="G21" s="324" t="s">
        <v>18</v>
      </c>
      <c r="H21" s="302" t="s">
        <v>118</v>
      </c>
    </row>
    <row r="22" spans="1:9" ht="25.5" x14ac:dyDescent="0.2">
      <c r="A22" s="268"/>
      <c r="B22" s="324"/>
      <c r="C22" s="6" t="s">
        <v>17</v>
      </c>
      <c r="D22" s="324"/>
      <c r="E22" s="324"/>
      <c r="F22" s="324"/>
      <c r="G22" s="324"/>
      <c r="H22" s="307"/>
    </row>
    <row r="23" spans="1:9" ht="25.5" x14ac:dyDescent="0.2">
      <c r="A23" s="240"/>
      <c r="B23" s="324"/>
      <c r="C23" s="6" t="s">
        <v>88</v>
      </c>
      <c r="D23" s="324"/>
      <c r="E23" s="324"/>
      <c r="F23" s="324"/>
      <c r="G23" s="324"/>
      <c r="H23" s="303"/>
    </row>
    <row r="24" spans="1:9" ht="89.25" x14ac:dyDescent="0.2">
      <c r="A24" s="90">
        <v>7</v>
      </c>
      <c r="B24" s="6" t="s">
        <v>92</v>
      </c>
      <c r="C24" s="6" t="s">
        <v>93</v>
      </c>
      <c r="D24" s="6" t="s">
        <v>94</v>
      </c>
      <c r="E24" s="6" t="s">
        <v>75</v>
      </c>
      <c r="F24" s="6" t="s">
        <v>98</v>
      </c>
      <c r="G24" s="6" t="s">
        <v>79</v>
      </c>
      <c r="H24" s="10" t="s">
        <v>118</v>
      </c>
      <c r="I24" s="13"/>
    </row>
    <row r="25" spans="1:9" ht="89.25" x14ac:dyDescent="0.2">
      <c r="A25" s="90">
        <v>8</v>
      </c>
      <c r="B25" s="6" t="s">
        <v>96</v>
      </c>
      <c r="C25" s="6" t="s">
        <v>97</v>
      </c>
      <c r="D25" s="6" t="s">
        <v>94</v>
      </c>
      <c r="E25" s="6" t="s">
        <v>85</v>
      </c>
      <c r="F25" s="6" t="s">
        <v>98</v>
      </c>
      <c r="G25" s="6" t="s">
        <v>79</v>
      </c>
      <c r="H25" s="14">
        <v>1643.89</v>
      </c>
      <c r="I25" s="13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15"/>
      <c r="H26" s="4"/>
    </row>
    <row r="27" spans="1:9" ht="25.5" x14ac:dyDescent="0.2">
      <c r="A27" s="267">
        <v>9</v>
      </c>
      <c r="B27" s="325" t="s">
        <v>20</v>
      </c>
      <c r="C27" s="16" t="s">
        <v>21</v>
      </c>
      <c r="D27" s="325" t="s">
        <v>24</v>
      </c>
      <c r="E27" s="325" t="s">
        <v>77</v>
      </c>
      <c r="F27" s="325" t="s">
        <v>90</v>
      </c>
      <c r="G27" s="325" t="s">
        <v>14</v>
      </c>
      <c r="H27" s="17">
        <f>(4.6*7404/736.1)*1.382</f>
        <v>63.943362043200629</v>
      </c>
      <c r="I27" s="18"/>
    </row>
    <row r="28" spans="1:9" ht="38.25" x14ac:dyDescent="0.2">
      <c r="A28" s="268"/>
      <c r="B28" s="324"/>
      <c r="C28" s="6" t="s">
        <v>22</v>
      </c>
      <c r="D28" s="324"/>
      <c r="E28" s="324"/>
      <c r="F28" s="324"/>
      <c r="G28" s="324"/>
      <c r="H28" s="10">
        <f>(2*720/736.1)*1.382</f>
        <v>2.7035457138975683</v>
      </c>
      <c r="I28" s="18"/>
    </row>
    <row r="29" spans="1:9" ht="25.5" x14ac:dyDescent="0.2">
      <c r="A29" s="240"/>
      <c r="B29" s="324"/>
      <c r="C29" s="6" t="s">
        <v>23</v>
      </c>
      <c r="D29" s="324"/>
      <c r="E29" s="324"/>
      <c r="F29" s="324"/>
      <c r="G29" s="324"/>
      <c r="H29" s="19">
        <f>(2*2300/736.1)*1.382</f>
        <v>8.636326586061676</v>
      </c>
      <c r="I29" s="18"/>
    </row>
    <row r="30" spans="1:9" ht="25.5" x14ac:dyDescent="0.2">
      <c r="A30" s="253">
        <v>10</v>
      </c>
      <c r="B30" s="324" t="s">
        <v>25</v>
      </c>
      <c r="C30" s="6" t="s">
        <v>26</v>
      </c>
      <c r="D30" s="324" t="s">
        <v>28</v>
      </c>
      <c r="E30" s="324" t="s">
        <v>77</v>
      </c>
      <c r="F30" s="324" t="s">
        <v>91</v>
      </c>
      <c r="G30" s="324" t="s">
        <v>14</v>
      </c>
      <c r="H30" s="302">
        <f>(2*2100/736.1)*1.382</f>
        <v>7.8853416655345736</v>
      </c>
    </row>
    <row r="31" spans="1:9" ht="38.25" x14ac:dyDescent="0.2">
      <c r="A31" s="240"/>
      <c r="B31" s="324"/>
      <c r="C31" s="6" t="s">
        <v>27</v>
      </c>
      <c r="D31" s="324"/>
      <c r="E31" s="324"/>
      <c r="F31" s="324"/>
      <c r="G31" s="324"/>
      <c r="H31" s="303"/>
    </row>
    <row r="32" spans="1:9" ht="25.5" x14ac:dyDescent="0.2">
      <c r="A32" s="253">
        <v>11</v>
      </c>
      <c r="B32" s="324" t="s">
        <v>29</v>
      </c>
      <c r="C32" s="6" t="s">
        <v>30</v>
      </c>
      <c r="D32" s="324" t="s">
        <v>31</v>
      </c>
      <c r="E32" s="324" t="s">
        <v>77</v>
      </c>
      <c r="F32" s="324" t="s">
        <v>91</v>
      </c>
      <c r="G32" s="324" t="s">
        <v>14</v>
      </c>
      <c r="H32" s="302">
        <f>(1*7404/736.1)*1.382</f>
        <v>13.900730878956661</v>
      </c>
    </row>
    <row r="33" spans="1:8" ht="38.25" x14ac:dyDescent="0.2">
      <c r="A33" s="240"/>
      <c r="B33" s="324"/>
      <c r="C33" s="6" t="s">
        <v>27</v>
      </c>
      <c r="D33" s="324"/>
      <c r="E33" s="324"/>
      <c r="F33" s="324"/>
      <c r="G33" s="324"/>
      <c r="H33" s="307"/>
    </row>
    <row r="34" spans="1:8" ht="25.5" x14ac:dyDescent="0.2">
      <c r="A34" s="253">
        <v>12</v>
      </c>
      <c r="B34" s="324" t="s">
        <v>32</v>
      </c>
      <c r="C34" s="6" t="s">
        <v>33</v>
      </c>
      <c r="D34" s="324" t="s">
        <v>34</v>
      </c>
      <c r="E34" s="324" t="s">
        <v>77</v>
      </c>
      <c r="F34" s="324" t="s">
        <v>91</v>
      </c>
      <c r="G34" s="331" t="s">
        <v>14</v>
      </c>
      <c r="H34" s="7" t="s">
        <v>118</v>
      </c>
    </row>
    <row r="35" spans="1:8" ht="39" thickBot="1" x14ac:dyDescent="0.25">
      <c r="A35" s="269"/>
      <c r="B35" s="330"/>
      <c r="C35" s="20" t="s">
        <v>27</v>
      </c>
      <c r="D35" s="330"/>
      <c r="E35" s="330"/>
      <c r="F35" s="330"/>
      <c r="G35" s="332"/>
      <c r="H35" s="29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12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4"/>
    </row>
    <row r="38" spans="1:8" ht="38.25" x14ac:dyDescent="0.2">
      <c r="A38" s="267">
        <v>13</v>
      </c>
      <c r="B38" s="325" t="s">
        <v>100</v>
      </c>
      <c r="C38" s="16" t="s">
        <v>7</v>
      </c>
      <c r="D38" s="325" t="s">
        <v>99</v>
      </c>
      <c r="E38" s="325" t="s">
        <v>77</v>
      </c>
      <c r="F38" s="325" t="s">
        <v>90</v>
      </c>
      <c r="G38" s="325" t="s">
        <v>14</v>
      </c>
      <c r="H38" s="308">
        <f>(420.9*79.75/736.1)*1.382</f>
        <v>63.020354639315308</v>
      </c>
    </row>
    <row r="39" spans="1:8" ht="38.25" x14ac:dyDescent="0.2">
      <c r="A39" s="240"/>
      <c r="B39" s="324"/>
      <c r="C39" s="6" t="s">
        <v>8</v>
      </c>
      <c r="D39" s="324"/>
      <c r="E39" s="324"/>
      <c r="F39" s="324"/>
      <c r="G39" s="324"/>
      <c r="H39" s="303"/>
    </row>
    <row r="40" spans="1:8" ht="38.25" x14ac:dyDescent="0.2">
      <c r="A40" s="253">
        <v>14</v>
      </c>
      <c r="B40" s="324" t="s">
        <v>101</v>
      </c>
      <c r="C40" s="6" t="s">
        <v>7</v>
      </c>
      <c r="D40" s="324" t="s">
        <v>99</v>
      </c>
      <c r="E40" s="324" t="s">
        <v>77</v>
      </c>
      <c r="F40" s="324" t="s">
        <v>91</v>
      </c>
      <c r="G40" s="324" t="s">
        <v>14</v>
      </c>
      <c r="H40" s="309" t="s">
        <v>126</v>
      </c>
    </row>
    <row r="41" spans="1:8" ht="38.25" x14ac:dyDescent="0.2">
      <c r="A41" s="240"/>
      <c r="B41" s="324"/>
      <c r="C41" s="6" t="s">
        <v>15</v>
      </c>
      <c r="D41" s="324"/>
      <c r="E41" s="324"/>
      <c r="F41" s="324"/>
      <c r="G41" s="324"/>
      <c r="H41" s="310"/>
    </row>
    <row r="42" spans="1:8" ht="38.25" x14ac:dyDescent="0.2">
      <c r="A42" s="253">
        <v>15</v>
      </c>
      <c r="B42" s="324" t="s">
        <v>103</v>
      </c>
      <c r="C42" s="6" t="s">
        <v>39</v>
      </c>
      <c r="D42" s="324" t="s">
        <v>42</v>
      </c>
      <c r="E42" s="324" t="s">
        <v>77</v>
      </c>
      <c r="F42" s="324" t="s">
        <v>90</v>
      </c>
      <c r="G42" s="324" t="s">
        <v>14</v>
      </c>
      <c r="H42" s="152" t="s">
        <v>121</v>
      </c>
    </row>
    <row r="43" spans="1:8" x14ac:dyDescent="0.2">
      <c r="A43" s="268"/>
      <c r="B43" s="324"/>
      <c r="C43" s="6" t="s">
        <v>40</v>
      </c>
      <c r="D43" s="324"/>
      <c r="E43" s="324"/>
      <c r="F43" s="324"/>
      <c r="G43" s="324"/>
      <c r="H43" s="151">
        <f>(1585*420.9/736.1)*1.382</f>
        <v>1252.5048539600598</v>
      </c>
    </row>
    <row r="44" spans="1:8" ht="25.5" x14ac:dyDescent="0.2">
      <c r="A44" s="268"/>
      <c r="B44" s="324"/>
      <c r="C44" s="6" t="s">
        <v>41</v>
      </c>
      <c r="D44" s="324"/>
      <c r="E44" s="324"/>
      <c r="F44" s="324"/>
      <c r="G44" s="324"/>
      <c r="H44" s="154" t="s">
        <v>125</v>
      </c>
    </row>
    <row r="45" spans="1:8" ht="38.25" x14ac:dyDescent="0.2">
      <c r="A45" s="268"/>
      <c r="B45" s="324"/>
      <c r="C45" s="6" t="s">
        <v>37</v>
      </c>
      <c r="D45" s="324"/>
      <c r="E45" s="324"/>
      <c r="F45" s="324"/>
      <c r="G45" s="324"/>
      <c r="H45" s="151">
        <f>(50*1043/736.1)*1.382</f>
        <v>97.909659013720955</v>
      </c>
    </row>
    <row r="46" spans="1:8" ht="38.25" x14ac:dyDescent="0.2">
      <c r="A46" s="240"/>
      <c r="B46" s="324"/>
      <c r="C46" s="6" t="s">
        <v>38</v>
      </c>
      <c r="D46" s="324"/>
      <c r="E46" s="324"/>
      <c r="F46" s="324"/>
      <c r="G46" s="324"/>
      <c r="H46" s="153"/>
    </row>
    <row r="47" spans="1:8" ht="38.25" x14ac:dyDescent="0.2">
      <c r="A47" s="253">
        <v>16</v>
      </c>
      <c r="B47" s="324" t="s">
        <v>43</v>
      </c>
      <c r="C47" s="6" t="s">
        <v>44</v>
      </c>
      <c r="D47" s="324" t="s">
        <v>45</v>
      </c>
      <c r="E47" s="324" t="s">
        <v>102</v>
      </c>
      <c r="F47" s="324" t="s">
        <v>90</v>
      </c>
      <c r="G47" s="324" t="s">
        <v>36</v>
      </c>
      <c r="H47" s="309" t="s">
        <v>127</v>
      </c>
    </row>
    <row r="48" spans="1:8" ht="39" thickBot="1" x14ac:dyDescent="0.25">
      <c r="A48" s="269"/>
      <c r="B48" s="330"/>
      <c r="C48" s="20" t="s">
        <v>15</v>
      </c>
      <c r="D48" s="330"/>
      <c r="E48" s="330"/>
      <c r="F48" s="330"/>
      <c r="G48" s="330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26"/>
      <c r="H49" s="27"/>
    </row>
    <row r="50" spans="1:8" ht="38.25" x14ac:dyDescent="0.2">
      <c r="A50" s="267">
        <v>17</v>
      </c>
      <c r="B50" s="325" t="s">
        <v>48</v>
      </c>
      <c r="C50" s="16" t="s">
        <v>39</v>
      </c>
      <c r="D50" s="325" t="s">
        <v>46</v>
      </c>
      <c r="E50" s="325" t="s">
        <v>77</v>
      </c>
      <c r="F50" s="325" t="s">
        <v>90</v>
      </c>
      <c r="G50" s="325" t="s">
        <v>14</v>
      </c>
      <c r="H50" s="28" t="s">
        <v>124</v>
      </c>
    </row>
    <row r="51" spans="1:8" x14ac:dyDescent="0.2">
      <c r="A51" s="268"/>
      <c r="B51" s="324"/>
      <c r="C51" s="6" t="s">
        <v>40</v>
      </c>
      <c r="D51" s="324"/>
      <c r="E51" s="324"/>
      <c r="F51" s="324"/>
      <c r="G51" s="324"/>
      <c r="H51" s="25">
        <f>(35*1585/736.1)*1.382</f>
        <v>104.1522211656025</v>
      </c>
    </row>
    <row r="52" spans="1:8" ht="25.5" x14ac:dyDescent="0.2">
      <c r="A52" s="268"/>
      <c r="B52" s="324"/>
      <c r="C52" s="6" t="s">
        <v>41</v>
      </c>
      <c r="D52" s="324"/>
      <c r="E52" s="324"/>
      <c r="F52" s="324"/>
      <c r="G52" s="324"/>
      <c r="H52" s="24" t="s">
        <v>125</v>
      </c>
    </row>
    <row r="53" spans="1:8" ht="25.5" x14ac:dyDescent="0.2">
      <c r="A53" s="268"/>
      <c r="B53" s="324"/>
      <c r="C53" s="6" t="s">
        <v>49</v>
      </c>
      <c r="D53" s="324"/>
      <c r="E53" s="324"/>
      <c r="F53" s="324"/>
      <c r="G53" s="324"/>
      <c r="H53" s="25">
        <f>(22*1043/736.1)*1.382</f>
        <v>43.080249966037222</v>
      </c>
    </row>
    <row r="54" spans="1:8" ht="26.25" thickBot="1" x14ac:dyDescent="0.25">
      <c r="A54" s="269"/>
      <c r="B54" s="330"/>
      <c r="C54" s="20" t="s">
        <v>50</v>
      </c>
      <c r="D54" s="330"/>
      <c r="E54" s="330"/>
      <c r="F54" s="330"/>
      <c r="G54" s="330"/>
      <c r="H54" s="29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26"/>
      <c r="H55" s="27"/>
    </row>
    <row r="56" spans="1:8" ht="38.25" x14ac:dyDescent="0.2">
      <c r="A56" s="267">
        <v>18</v>
      </c>
      <c r="B56" s="325" t="s">
        <v>51</v>
      </c>
      <c r="C56" s="16" t="s">
        <v>52</v>
      </c>
      <c r="D56" s="325" t="s">
        <v>54</v>
      </c>
      <c r="E56" s="325" t="s">
        <v>77</v>
      </c>
      <c r="F56" s="325" t="s">
        <v>98</v>
      </c>
      <c r="G56" s="325" t="s">
        <v>55</v>
      </c>
      <c r="H56" s="308">
        <f>(14*1070/736.1)*1.382</f>
        <v>28.124385273739978</v>
      </c>
    </row>
    <row r="57" spans="1:8" x14ac:dyDescent="0.2">
      <c r="A57" s="240"/>
      <c r="B57" s="324"/>
      <c r="C57" s="6" t="s">
        <v>53</v>
      </c>
      <c r="D57" s="324"/>
      <c r="E57" s="324"/>
      <c r="F57" s="324"/>
      <c r="G57" s="324"/>
      <c r="H57" s="303"/>
    </row>
    <row r="58" spans="1:8" ht="51" x14ac:dyDescent="0.2">
      <c r="A58" s="253">
        <v>19</v>
      </c>
      <c r="B58" s="324" t="s">
        <v>56</v>
      </c>
      <c r="C58" s="6" t="s">
        <v>57</v>
      </c>
      <c r="D58" s="324" t="s">
        <v>106</v>
      </c>
      <c r="E58" s="324" t="s">
        <v>77</v>
      </c>
      <c r="F58" s="324" t="s">
        <v>98</v>
      </c>
      <c r="G58" s="324" t="s">
        <v>55</v>
      </c>
      <c r="H58" s="4" t="s">
        <v>127</v>
      </c>
    </row>
    <row r="59" spans="1:8" x14ac:dyDescent="0.2">
      <c r="A59" s="240"/>
      <c r="B59" s="324"/>
      <c r="C59" s="6" t="s">
        <v>53</v>
      </c>
      <c r="D59" s="324"/>
      <c r="E59" s="324"/>
      <c r="F59" s="324"/>
      <c r="G59" s="324"/>
      <c r="H59" s="30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27"/>
    </row>
    <row r="61" spans="1:8" ht="25.5" x14ac:dyDescent="0.2">
      <c r="A61" s="267">
        <v>20</v>
      </c>
      <c r="B61" s="325" t="s">
        <v>58</v>
      </c>
      <c r="C61" s="16" t="s">
        <v>59</v>
      </c>
      <c r="D61" s="325" t="s">
        <v>60</v>
      </c>
      <c r="E61" s="325" t="s">
        <v>77</v>
      </c>
      <c r="F61" s="325" t="s">
        <v>91</v>
      </c>
      <c r="G61" s="325" t="s">
        <v>14</v>
      </c>
      <c r="H61" s="308">
        <f>(2.65*857/736.1)*1.382</f>
        <v>4.2638107594076882</v>
      </c>
    </row>
    <row r="62" spans="1:8" ht="38.25" x14ac:dyDescent="0.2">
      <c r="A62" s="240"/>
      <c r="B62" s="324"/>
      <c r="C62" s="6" t="s">
        <v>27</v>
      </c>
      <c r="D62" s="324"/>
      <c r="E62" s="324"/>
      <c r="F62" s="324"/>
      <c r="G62" s="324"/>
      <c r="H62" s="303"/>
    </row>
    <row r="63" spans="1:8" ht="25.5" x14ac:dyDescent="0.2">
      <c r="A63" s="253">
        <v>21</v>
      </c>
      <c r="B63" s="324" t="s">
        <v>104</v>
      </c>
      <c r="C63" s="6" t="s">
        <v>59</v>
      </c>
      <c r="D63" s="324" t="s">
        <v>61</v>
      </c>
      <c r="E63" s="324" t="s">
        <v>77</v>
      </c>
      <c r="F63" s="324" t="s">
        <v>91</v>
      </c>
      <c r="G63" s="324" t="s">
        <v>14</v>
      </c>
      <c r="H63" s="309" t="s">
        <v>122</v>
      </c>
    </row>
    <row r="64" spans="1:8" ht="38.25" x14ac:dyDescent="0.2">
      <c r="A64" s="240"/>
      <c r="B64" s="324"/>
      <c r="C64" s="6" t="s">
        <v>27</v>
      </c>
      <c r="D64" s="324"/>
      <c r="E64" s="324"/>
      <c r="F64" s="324"/>
      <c r="G64" s="324"/>
      <c r="H64" s="310"/>
    </row>
    <row r="65" spans="1:8" ht="25.5" x14ac:dyDescent="0.2">
      <c r="A65" s="253">
        <v>22</v>
      </c>
      <c r="B65" s="324" t="s">
        <v>62</v>
      </c>
      <c r="C65" s="6" t="s">
        <v>33</v>
      </c>
      <c r="D65" s="324" t="s">
        <v>105</v>
      </c>
      <c r="E65" s="324" t="s">
        <v>77</v>
      </c>
      <c r="F65" s="324" t="s">
        <v>98</v>
      </c>
      <c r="G65" s="324" t="s">
        <v>14</v>
      </c>
      <c r="H65" s="302">
        <v>81.56</v>
      </c>
    </row>
    <row r="66" spans="1:8" ht="38.25" x14ac:dyDescent="0.2">
      <c r="A66" s="268"/>
      <c r="B66" s="324"/>
      <c r="C66" s="6" t="s">
        <v>22</v>
      </c>
      <c r="D66" s="324"/>
      <c r="E66" s="324"/>
      <c r="F66" s="324"/>
      <c r="G66" s="324"/>
      <c r="H66" s="307"/>
    </row>
    <row r="67" spans="1:8" ht="26.25" thickBot="1" x14ac:dyDescent="0.25">
      <c r="A67" s="269"/>
      <c r="B67" s="330"/>
      <c r="C67" s="20" t="s">
        <v>63</v>
      </c>
      <c r="D67" s="330"/>
      <c r="E67" s="330"/>
      <c r="F67" s="330"/>
      <c r="G67" s="330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26"/>
      <c r="H68" s="27"/>
    </row>
    <row r="69" spans="1:8" ht="51" x14ac:dyDescent="0.2">
      <c r="A69" s="267">
        <v>23</v>
      </c>
      <c r="B69" s="325" t="s">
        <v>65</v>
      </c>
      <c r="C69" s="16" t="s">
        <v>66</v>
      </c>
      <c r="D69" s="16" t="s">
        <v>68</v>
      </c>
      <c r="E69" s="325" t="s">
        <v>77</v>
      </c>
      <c r="F69" s="325" t="s">
        <v>90</v>
      </c>
      <c r="G69" s="325" t="s">
        <v>14</v>
      </c>
      <c r="H69" s="308" t="s">
        <v>129</v>
      </c>
    </row>
    <row r="70" spans="1:8" ht="63.75" x14ac:dyDescent="0.2">
      <c r="A70" s="268"/>
      <c r="B70" s="324"/>
      <c r="C70" s="6" t="s">
        <v>22</v>
      </c>
      <c r="D70" s="6" t="s">
        <v>69</v>
      </c>
      <c r="E70" s="324"/>
      <c r="F70" s="324"/>
      <c r="G70" s="324"/>
      <c r="H70" s="307"/>
    </row>
    <row r="71" spans="1:8" ht="26.25" thickBot="1" x14ac:dyDescent="0.25">
      <c r="A71" s="269"/>
      <c r="B71" s="330"/>
      <c r="C71" s="20" t="s">
        <v>67</v>
      </c>
      <c r="D71" s="31"/>
      <c r="E71" s="330"/>
      <c r="F71" s="330"/>
      <c r="G71" s="330"/>
      <c r="H71" s="313"/>
    </row>
    <row r="72" spans="1:8" x14ac:dyDescent="0.2">
      <c r="B72" s="32" t="s">
        <v>107</v>
      </c>
      <c r="C72" s="33"/>
      <c r="D72" s="32"/>
      <c r="E72" s="32"/>
      <c r="F72" s="32"/>
      <c r="G72" s="32"/>
      <c r="H72" s="34"/>
    </row>
    <row r="73" spans="1:8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">
      <c r="B76" s="32"/>
      <c r="C76" s="33"/>
      <c r="D76" s="32"/>
      <c r="E76" s="32"/>
      <c r="F76" s="32"/>
      <c r="G76" s="32"/>
      <c r="H76" s="34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32"/>
      <c r="C79" s="33"/>
      <c r="D79" s="32"/>
      <c r="E79" s="32"/>
      <c r="F79" s="32"/>
      <c r="G79" s="32"/>
      <c r="H79" s="34"/>
    </row>
    <row r="80" spans="1:8" x14ac:dyDescent="0.2">
      <c r="B80" s="32"/>
      <c r="C80" s="33"/>
      <c r="D80" s="32"/>
      <c r="E80" s="32"/>
      <c r="F80" s="32"/>
      <c r="G80" s="32"/>
      <c r="H80" s="34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68" customWidth="1"/>
    <col min="3" max="3" width="25.28515625" style="72" customWidth="1"/>
    <col min="4" max="7" width="12.140625" style="68" customWidth="1"/>
    <col min="8" max="8" width="12.140625" style="36" customWidth="1"/>
    <col min="9" max="16384" width="9.140625" style="68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67.5" customHeight="1" thickBot="1" x14ac:dyDescent="0.25">
      <c r="A8" s="295" t="s">
        <v>160</v>
      </c>
      <c r="B8" s="295"/>
      <c r="C8" s="295"/>
      <c r="D8" s="295"/>
      <c r="E8" s="295"/>
      <c r="F8" s="295"/>
      <c r="G8" s="295"/>
      <c r="H8" s="295"/>
    </row>
    <row r="9" spans="1:8" x14ac:dyDescent="0.2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8" ht="119.25" customHeight="1" x14ac:dyDescent="0.2">
      <c r="A10" s="240"/>
      <c r="B10" s="329"/>
      <c r="C10" s="329"/>
      <c r="D10" s="329"/>
      <c r="E10" s="329"/>
      <c r="F10" s="329"/>
      <c r="G10" s="329"/>
      <c r="H10" s="299"/>
    </row>
    <row r="11" spans="1:8" ht="13.5" thickBot="1" x14ac:dyDescent="0.25">
      <c r="A11" s="320" t="s">
        <v>73</v>
      </c>
      <c r="B11" s="321"/>
      <c r="C11" s="321"/>
      <c r="D11" s="321"/>
      <c r="E11" s="321"/>
      <c r="F11" s="321"/>
      <c r="G11" s="321"/>
      <c r="H11" s="51"/>
    </row>
    <row r="12" spans="1:8" x14ac:dyDescent="0.2">
      <c r="A12" s="322" t="s">
        <v>117</v>
      </c>
      <c r="B12" s="323"/>
      <c r="C12" s="323"/>
      <c r="D12" s="323"/>
      <c r="E12" s="323"/>
      <c r="F12" s="323"/>
      <c r="G12" s="323"/>
      <c r="H12" s="52"/>
    </row>
    <row r="13" spans="1:8" ht="38.25" x14ac:dyDescent="0.2">
      <c r="A13" s="253" t="s">
        <v>5</v>
      </c>
      <c r="B13" s="329" t="s">
        <v>6</v>
      </c>
      <c r="C13" s="3" t="s">
        <v>7</v>
      </c>
      <c r="D13" s="329" t="s">
        <v>9</v>
      </c>
      <c r="E13" s="329" t="s">
        <v>77</v>
      </c>
      <c r="F13" s="329" t="s">
        <v>90</v>
      </c>
      <c r="G13" s="329" t="s">
        <v>10</v>
      </c>
      <c r="H13" s="7">
        <f>(24*5440/714.5)*1.382</f>
        <v>252.53172848145553</v>
      </c>
    </row>
    <row r="14" spans="1:8" ht="76.5" x14ac:dyDescent="0.2">
      <c r="A14" s="240"/>
      <c r="B14" s="329"/>
      <c r="C14" s="3" t="s">
        <v>8</v>
      </c>
      <c r="D14" s="329"/>
      <c r="E14" s="329"/>
      <c r="F14" s="329"/>
      <c r="G14" s="329"/>
      <c r="H14" s="53" t="s">
        <v>123</v>
      </c>
    </row>
    <row r="15" spans="1:8" ht="38.25" x14ac:dyDescent="0.2">
      <c r="A15" s="253" t="s">
        <v>11</v>
      </c>
      <c r="B15" s="329" t="s">
        <v>12</v>
      </c>
      <c r="C15" s="3" t="s">
        <v>7</v>
      </c>
      <c r="D15" s="329" t="s">
        <v>13</v>
      </c>
      <c r="E15" s="329" t="s">
        <v>77</v>
      </c>
      <c r="F15" s="329" t="s">
        <v>90</v>
      </c>
      <c r="G15" s="329" t="s">
        <v>14</v>
      </c>
      <c r="H15" s="302">
        <f>(32*496.4/714.5)*1.382</f>
        <v>30.724693631910423</v>
      </c>
    </row>
    <row r="16" spans="1:8" ht="38.25" x14ac:dyDescent="0.2">
      <c r="A16" s="240"/>
      <c r="B16" s="329"/>
      <c r="C16" s="3" t="s">
        <v>8</v>
      </c>
      <c r="D16" s="329"/>
      <c r="E16" s="329"/>
      <c r="F16" s="329"/>
      <c r="G16" s="329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0">
        <v>5</v>
      </c>
      <c r="B19" s="54" t="s">
        <v>83</v>
      </c>
      <c r="C19" s="54" t="s">
        <v>84</v>
      </c>
      <c r="D19" s="54" t="s">
        <v>95</v>
      </c>
      <c r="E19" s="54" t="s">
        <v>85</v>
      </c>
      <c r="F19" s="54" t="s">
        <v>98</v>
      </c>
      <c r="G19" s="162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55"/>
      <c r="H20" s="56"/>
    </row>
    <row r="21" spans="1:9" x14ac:dyDescent="0.2">
      <c r="A21" s="268">
        <v>6</v>
      </c>
      <c r="B21" s="329" t="s">
        <v>87</v>
      </c>
      <c r="C21" s="3" t="s">
        <v>16</v>
      </c>
      <c r="D21" s="329" t="s">
        <v>89</v>
      </c>
      <c r="E21" s="329" t="s">
        <v>77</v>
      </c>
      <c r="F21" s="329" t="s">
        <v>91</v>
      </c>
      <c r="G21" s="329" t="s">
        <v>18</v>
      </c>
      <c r="H21" s="302">
        <f>(14*1070/714.5)*1.382</f>
        <v>28.974611616515041</v>
      </c>
    </row>
    <row r="22" spans="1:9" ht="25.5" x14ac:dyDescent="0.2">
      <c r="A22" s="268"/>
      <c r="B22" s="329"/>
      <c r="C22" s="3" t="s">
        <v>17</v>
      </c>
      <c r="D22" s="329"/>
      <c r="E22" s="329"/>
      <c r="F22" s="329"/>
      <c r="G22" s="329"/>
      <c r="H22" s="307"/>
    </row>
    <row r="23" spans="1:9" ht="25.5" x14ac:dyDescent="0.2">
      <c r="A23" s="240"/>
      <c r="B23" s="329"/>
      <c r="C23" s="3" t="s">
        <v>88</v>
      </c>
      <c r="D23" s="329"/>
      <c r="E23" s="329"/>
      <c r="F23" s="329"/>
      <c r="G23" s="329"/>
      <c r="H23" s="303"/>
    </row>
    <row r="24" spans="1:9" ht="89.25" x14ac:dyDescent="0.2">
      <c r="A24" s="90">
        <v>7</v>
      </c>
      <c r="B24" s="3" t="s">
        <v>92</v>
      </c>
      <c r="C24" s="3" t="s">
        <v>93</v>
      </c>
      <c r="D24" s="3" t="s">
        <v>94</v>
      </c>
      <c r="E24" s="3" t="s">
        <v>75</v>
      </c>
      <c r="F24" s="3" t="s">
        <v>98</v>
      </c>
      <c r="G24" s="3" t="s">
        <v>79</v>
      </c>
      <c r="H24" s="10" t="s">
        <v>118</v>
      </c>
      <c r="I24" s="66"/>
    </row>
    <row r="25" spans="1:9" ht="89.25" x14ac:dyDescent="0.2">
      <c r="A25" s="90">
        <v>8</v>
      </c>
      <c r="B25" s="3" t="s">
        <v>96</v>
      </c>
      <c r="C25" s="3" t="s">
        <v>97</v>
      </c>
      <c r="D25" s="3" t="s">
        <v>94</v>
      </c>
      <c r="E25" s="3" t="s">
        <v>85</v>
      </c>
      <c r="F25" s="3" t="s">
        <v>98</v>
      </c>
      <c r="G25" s="3" t="s">
        <v>79</v>
      </c>
      <c r="H25" s="14">
        <v>1643.89</v>
      </c>
      <c r="I25" s="66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57"/>
      <c r="H26" s="51"/>
    </row>
    <row r="27" spans="1:9" ht="25.5" x14ac:dyDescent="0.2">
      <c r="A27" s="267">
        <v>9</v>
      </c>
      <c r="B27" s="328" t="s">
        <v>20</v>
      </c>
      <c r="C27" s="2" t="s">
        <v>21</v>
      </c>
      <c r="D27" s="328" t="s">
        <v>24</v>
      </c>
      <c r="E27" s="328" t="s">
        <v>77</v>
      </c>
      <c r="F27" s="328" t="s">
        <v>90</v>
      </c>
      <c r="G27" s="328" t="s">
        <v>14</v>
      </c>
      <c r="H27" s="17">
        <f>(4.6*7404/714.5)*1.382</f>
        <v>65.876429391182626</v>
      </c>
      <c r="I27" s="69"/>
    </row>
    <row r="28" spans="1:9" ht="38.25" x14ac:dyDescent="0.2">
      <c r="A28" s="268"/>
      <c r="B28" s="329"/>
      <c r="C28" s="3" t="s">
        <v>22</v>
      </c>
      <c r="D28" s="329"/>
      <c r="E28" s="329"/>
      <c r="F28" s="329"/>
      <c r="G28" s="329"/>
      <c r="H28" s="10">
        <f>(2*720/714.5)*1.382</f>
        <v>2.7852764170748774</v>
      </c>
      <c r="I28" s="69"/>
    </row>
    <row r="29" spans="1:9" ht="25.5" x14ac:dyDescent="0.2">
      <c r="A29" s="240"/>
      <c r="B29" s="329"/>
      <c r="C29" s="3" t="s">
        <v>23</v>
      </c>
      <c r="D29" s="329"/>
      <c r="E29" s="329"/>
      <c r="F29" s="329"/>
      <c r="G29" s="329"/>
      <c r="H29" s="19">
        <f>(92*2300/714.5)*1.382</f>
        <v>409.28089573128057</v>
      </c>
      <c r="I29" s="69"/>
    </row>
    <row r="30" spans="1:9" ht="25.5" x14ac:dyDescent="0.2">
      <c r="A30" s="253">
        <v>10</v>
      </c>
      <c r="B30" s="329" t="s">
        <v>25</v>
      </c>
      <c r="C30" s="3" t="s">
        <v>26</v>
      </c>
      <c r="D30" s="329" t="s">
        <v>28</v>
      </c>
      <c r="E30" s="329" t="s">
        <v>77</v>
      </c>
      <c r="F30" s="329" t="s">
        <v>91</v>
      </c>
      <c r="G30" s="329" t="s">
        <v>14</v>
      </c>
      <c r="H30" s="302">
        <f>(2*2100/714.5)*1.382</f>
        <v>8.1237228831350592</v>
      </c>
    </row>
    <row r="31" spans="1:9" ht="38.25" x14ac:dyDescent="0.2">
      <c r="A31" s="240"/>
      <c r="B31" s="329"/>
      <c r="C31" s="3" t="s">
        <v>27</v>
      </c>
      <c r="D31" s="329"/>
      <c r="E31" s="329"/>
      <c r="F31" s="329"/>
      <c r="G31" s="329"/>
      <c r="H31" s="303"/>
    </row>
    <row r="32" spans="1:9" ht="25.5" x14ac:dyDescent="0.2">
      <c r="A32" s="253">
        <v>11</v>
      </c>
      <c r="B32" s="329" t="s">
        <v>29</v>
      </c>
      <c r="C32" s="3" t="s">
        <v>30</v>
      </c>
      <c r="D32" s="329" t="s">
        <v>31</v>
      </c>
      <c r="E32" s="329" t="s">
        <v>77</v>
      </c>
      <c r="F32" s="329" t="s">
        <v>91</v>
      </c>
      <c r="G32" s="329" t="s">
        <v>14</v>
      </c>
      <c r="H32" s="302">
        <f>(1*7404/714.5)*1.382</f>
        <v>14.320962911126662</v>
      </c>
    </row>
    <row r="33" spans="1:8" ht="38.25" x14ac:dyDescent="0.2">
      <c r="A33" s="240"/>
      <c r="B33" s="329"/>
      <c r="C33" s="3" t="s">
        <v>27</v>
      </c>
      <c r="D33" s="329"/>
      <c r="E33" s="329"/>
      <c r="F33" s="329"/>
      <c r="G33" s="329"/>
      <c r="H33" s="307"/>
    </row>
    <row r="34" spans="1:8" ht="25.5" x14ac:dyDescent="0.2">
      <c r="A34" s="253">
        <v>12</v>
      </c>
      <c r="B34" s="329" t="s">
        <v>32</v>
      </c>
      <c r="C34" s="3" t="s">
        <v>33</v>
      </c>
      <c r="D34" s="329" t="s">
        <v>34</v>
      </c>
      <c r="E34" s="329" t="s">
        <v>77</v>
      </c>
      <c r="F34" s="329" t="s">
        <v>91</v>
      </c>
      <c r="G34" s="336" t="s">
        <v>14</v>
      </c>
      <c r="H34" s="7" t="s">
        <v>118</v>
      </c>
    </row>
    <row r="35" spans="1:8" ht="39" thickBot="1" x14ac:dyDescent="0.25">
      <c r="A35" s="269"/>
      <c r="B35" s="335"/>
      <c r="C35" s="54" t="s">
        <v>27</v>
      </c>
      <c r="D35" s="335"/>
      <c r="E35" s="335"/>
      <c r="F35" s="335"/>
      <c r="G35" s="337"/>
      <c r="H35" s="60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56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51"/>
    </row>
    <row r="38" spans="1:8" ht="38.25" x14ac:dyDescent="0.2">
      <c r="A38" s="267">
        <v>13</v>
      </c>
      <c r="B38" s="328" t="s">
        <v>100</v>
      </c>
      <c r="C38" s="2" t="s">
        <v>7</v>
      </c>
      <c r="D38" s="328" t="s">
        <v>99</v>
      </c>
      <c r="E38" s="328" t="s">
        <v>77</v>
      </c>
      <c r="F38" s="328" t="s">
        <v>90</v>
      </c>
      <c r="G38" s="328" t="s">
        <v>14</v>
      </c>
      <c r="H38" s="308">
        <f>(420.9*79.75/714.5)*1.382</f>
        <v>64.92551861441568</v>
      </c>
    </row>
    <row r="39" spans="1:8" ht="38.25" x14ac:dyDescent="0.2">
      <c r="A39" s="240"/>
      <c r="B39" s="329"/>
      <c r="C39" s="3" t="s">
        <v>8</v>
      </c>
      <c r="D39" s="329"/>
      <c r="E39" s="329"/>
      <c r="F39" s="329"/>
      <c r="G39" s="329"/>
      <c r="H39" s="303"/>
    </row>
    <row r="40" spans="1:8" ht="38.25" x14ac:dyDescent="0.2">
      <c r="A40" s="253">
        <v>14</v>
      </c>
      <c r="B40" s="329" t="s">
        <v>101</v>
      </c>
      <c r="C40" s="3" t="s">
        <v>7</v>
      </c>
      <c r="D40" s="329" t="s">
        <v>99</v>
      </c>
      <c r="E40" s="329" t="s">
        <v>77</v>
      </c>
      <c r="F40" s="329" t="s">
        <v>91</v>
      </c>
      <c r="G40" s="329" t="s">
        <v>14</v>
      </c>
      <c r="H40" s="309" t="s">
        <v>126</v>
      </c>
    </row>
    <row r="41" spans="1:8" ht="38.25" x14ac:dyDescent="0.2">
      <c r="A41" s="240"/>
      <c r="B41" s="329"/>
      <c r="C41" s="3" t="s">
        <v>15</v>
      </c>
      <c r="D41" s="329"/>
      <c r="E41" s="329"/>
      <c r="F41" s="329"/>
      <c r="G41" s="329"/>
      <c r="H41" s="310"/>
    </row>
    <row r="42" spans="1:8" ht="38.25" x14ac:dyDescent="0.2">
      <c r="A42" s="253">
        <v>15</v>
      </c>
      <c r="B42" s="329" t="s">
        <v>103</v>
      </c>
      <c r="C42" s="3" t="s">
        <v>39</v>
      </c>
      <c r="D42" s="329" t="s">
        <v>42</v>
      </c>
      <c r="E42" s="329" t="s">
        <v>77</v>
      </c>
      <c r="F42" s="329" t="s">
        <v>90</v>
      </c>
      <c r="G42" s="329" t="s">
        <v>14</v>
      </c>
      <c r="H42" s="51" t="s">
        <v>121</v>
      </c>
    </row>
    <row r="43" spans="1:8" x14ac:dyDescent="0.2">
      <c r="A43" s="268"/>
      <c r="B43" s="329"/>
      <c r="C43" s="3" t="s">
        <v>40</v>
      </c>
      <c r="D43" s="329"/>
      <c r="E43" s="329"/>
      <c r="F43" s="329"/>
      <c r="G43" s="329"/>
      <c r="H43" s="23">
        <f>(1585*420.9/714.5)*1.382</f>
        <v>1290.3692414275718</v>
      </c>
    </row>
    <row r="44" spans="1:8" ht="25.5" x14ac:dyDescent="0.2">
      <c r="A44" s="268"/>
      <c r="B44" s="329"/>
      <c r="C44" s="3" t="s">
        <v>41</v>
      </c>
      <c r="D44" s="329"/>
      <c r="E44" s="329"/>
      <c r="F44" s="329"/>
      <c r="G44" s="329"/>
      <c r="H44" s="24" t="s">
        <v>125</v>
      </c>
    </row>
    <row r="45" spans="1:8" ht="38.25" x14ac:dyDescent="0.2">
      <c r="A45" s="268"/>
      <c r="B45" s="329"/>
      <c r="C45" s="3" t="s">
        <v>37</v>
      </c>
      <c r="D45" s="329"/>
      <c r="E45" s="329"/>
      <c r="F45" s="329"/>
      <c r="G45" s="329"/>
      <c r="H45" s="25">
        <f>(50*1043/714.5)*1.382</f>
        <v>100.86955913226031</v>
      </c>
    </row>
    <row r="46" spans="1:8" ht="38.25" x14ac:dyDescent="0.2">
      <c r="A46" s="240"/>
      <c r="B46" s="329"/>
      <c r="C46" s="3" t="s">
        <v>38</v>
      </c>
      <c r="D46" s="329"/>
      <c r="E46" s="329"/>
      <c r="F46" s="329"/>
      <c r="G46" s="329"/>
      <c r="H46" s="53"/>
    </row>
    <row r="47" spans="1:8" ht="38.25" x14ac:dyDescent="0.2">
      <c r="A47" s="253">
        <v>16</v>
      </c>
      <c r="B47" s="329" t="s">
        <v>43</v>
      </c>
      <c r="C47" s="3" t="s">
        <v>44</v>
      </c>
      <c r="D47" s="329" t="s">
        <v>45</v>
      </c>
      <c r="E47" s="329" t="s">
        <v>102</v>
      </c>
      <c r="F47" s="329" t="s">
        <v>90</v>
      </c>
      <c r="G47" s="329" t="s">
        <v>36</v>
      </c>
      <c r="H47" s="309" t="s">
        <v>127</v>
      </c>
    </row>
    <row r="48" spans="1:8" ht="39" thickBot="1" x14ac:dyDescent="0.25">
      <c r="A48" s="269"/>
      <c r="B48" s="335"/>
      <c r="C48" s="54" t="s">
        <v>15</v>
      </c>
      <c r="D48" s="335"/>
      <c r="E48" s="335"/>
      <c r="F48" s="335"/>
      <c r="G48" s="335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58"/>
      <c r="H49" s="59"/>
    </row>
    <row r="50" spans="1:8" ht="38.25" x14ac:dyDescent="0.2">
      <c r="A50" s="267">
        <v>17</v>
      </c>
      <c r="B50" s="328" t="s">
        <v>48</v>
      </c>
      <c r="C50" s="2" t="s">
        <v>39</v>
      </c>
      <c r="D50" s="328" t="s">
        <v>46</v>
      </c>
      <c r="E50" s="328" t="s">
        <v>77</v>
      </c>
      <c r="F50" s="328" t="s">
        <v>90</v>
      </c>
      <c r="G50" s="328" t="s">
        <v>14</v>
      </c>
      <c r="H50" s="28" t="s">
        <v>124</v>
      </c>
    </row>
    <row r="51" spans="1:8" x14ac:dyDescent="0.2">
      <c r="A51" s="268"/>
      <c r="B51" s="329"/>
      <c r="C51" s="3" t="s">
        <v>40</v>
      </c>
      <c r="D51" s="329"/>
      <c r="E51" s="329"/>
      <c r="F51" s="329"/>
      <c r="G51" s="329"/>
      <c r="H51" s="25">
        <f>(35*1585/714.5)*1.382</f>
        <v>107.30083974807557</v>
      </c>
    </row>
    <row r="52" spans="1:8" ht="25.5" x14ac:dyDescent="0.2">
      <c r="A52" s="268"/>
      <c r="B52" s="329"/>
      <c r="C52" s="3" t="s">
        <v>41</v>
      </c>
      <c r="D52" s="329"/>
      <c r="E52" s="329"/>
      <c r="F52" s="329"/>
      <c r="G52" s="329"/>
      <c r="H52" s="24" t="s">
        <v>125</v>
      </c>
    </row>
    <row r="53" spans="1:8" ht="25.5" x14ac:dyDescent="0.2">
      <c r="A53" s="268"/>
      <c r="B53" s="329"/>
      <c r="C53" s="3" t="s">
        <v>49</v>
      </c>
      <c r="D53" s="329"/>
      <c r="E53" s="329"/>
      <c r="F53" s="329"/>
      <c r="G53" s="329"/>
      <c r="H53" s="25">
        <f>(22*1043/714.5)*1.382</f>
        <v>44.382606018194537</v>
      </c>
    </row>
    <row r="54" spans="1:8" ht="26.25" thickBot="1" x14ac:dyDescent="0.25">
      <c r="A54" s="269"/>
      <c r="B54" s="335"/>
      <c r="C54" s="54" t="s">
        <v>50</v>
      </c>
      <c r="D54" s="335"/>
      <c r="E54" s="335"/>
      <c r="F54" s="335"/>
      <c r="G54" s="335"/>
      <c r="H54" s="60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58"/>
      <c r="H55" s="59"/>
    </row>
    <row r="56" spans="1:8" ht="38.25" x14ac:dyDescent="0.2">
      <c r="A56" s="267">
        <v>18</v>
      </c>
      <c r="B56" s="328" t="s">
        <v>51</v>
      </c>
      <c r="C56" s="2" t="s">
        <v>52</v>
      </c>
      <c r="D56" s="328" t="s">
        <v>54</v>
      </c>
      <c r="E56" s="328" t="s">
        <v>77</v>
      </c>
      <c r="F56" s="328" t="s">
        <v>98</v>
      </c>
      <c r="G56" s="328" t="s">
        <v>55</v>
      </c>
      <c r="H56" s="308">
        <f>(14*1070/714.5)*1.382</f>
        <v>28.974611616515041</v>
      </c>
    </row>
    <row r="57" spans="1:8" x14ac:dyDescent="0.2">
      <c r="A57" s="240"/>
      <c r="B57" s="329"/>
      <c r="C57" s="3" t="s">
        <v>53</v>
      </c>
      <c r="D57" s="329"/>
      <c r="E57" s="329"/>
      <c r="F57" s="329"/>
      <c r="G57" s="329"/>
      <c r="H57" s="303"/>
    </row>
    <row r="58" spans="1:8" ht="51" x14ac:dyDescent="0.2">
      <c r="A58" s="253">
        <v>19</v>
      </c>
      <c r="B58" s="329" t="s">
        <v>56</v>
      </c>
      <c r="C58" s="3" t="s">
        <v>57</v>
      </c>
      <c r="D58" s="329" t="s">
        <v>106</v>
      </c>
      <c r="E58" s="329" t="s">
        <v>77</v>
      </c>
      <c r="F58" s="329" t="s">
        <v>98</v>
      </c>
      <c r="G58" s="329" t="s">
        <v>55</v>
      </c>
      <c r="H58" s="51" t="s">
        <v>127</v>
      </c>
    </row>
    <row r="59" spans="1:8" x14ac:dyDescent="0.2">
      <c r="A59" s="240"/>
      <c r="B59" s="329"/>
      <c r="C59" s="3" t="s">
        <v>53</v>
      </c>
      <c r="D59" s="329"/>
      <c r="E59" s="329"/>
      <c r="F59" s="329"/>
      <c r="G59" s="329"/>
      <c r="H59" s="22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59"/>
    </row>
    <row r="61" spans="1:8" ht="25.5" x14ac:dyDescent="0.2">
      <c r="A61" s="267">
        <v>20</v>
      </c>
      <c r="B61" s="328" t="s">
        <v>58</v>
      </c>
      <c r="C61" s="2" t="s">
        <v>59</v>
      </c>
      <c r="D61" s="328" t="s">
        <v>60</v>
      </c>
      <c r="E61" s="328" t="s">
        <v>77</v>
      </c>
      <c r="F61" s="328" t="s">
        <v>91</v>
      </c>
      <c r="G61" s="328" t="s">
        <v>14</v>
      </c>
      <c r="H61" s="308">
        <f>(2.65*857/714.5)*1.382</f>
        <v>4.3927097270818747</v>
      </c>
    </row>
    <row r="62" spans="1:8" ht="38.25" x14ac:dyDescent="0.2">
      <c r="A62" s="240"/>
      <c r="B62" s="329"/>
      <c r="C62" s="3" t="s">
        <v>27</v>
      </c>
      <c r="D62" s="329"/>
      <c r="E62" s="329"/>
      <c r="F62" s="329"/>
      <c r="G62" s="329"/>
      <c r="H62" s="303"/>
    </row>
    <row r="63" spans="1:8" ht="25.5" x14ac:dyDescent="0.2">
      <c r="A63" s="253">
        <v>21</v>
      </c>
      <c r="B63" s="329" t="s">
        <v>104</v>
      </c>
      <c r="C63" s="3" t="s">
        <v>59</v>
      </c>
      <c r="D63" s="329" t="s">
        <v>61</v>
      </c>
      <c r="E63" s="329" t="s">
        <v>77</v>
      </c>
      <c r="F63" s="329" t="s">
        <v>91</v>
      </c>
      <c r="G63" s="329" t="s">
        <v>14</v>
      </c>
      <c r="H63" s="309" t="s">
        <v>122</v>
      </c>
    </row>
    <row r="64" spans="1:8" ht="38.25" x14ac:dyDescent="0.2">
      <c r="A64" s="240"/>
      <c r="B64" s="329"/>
      <c r="C64" s="3" t="s">
        <v>27</v>
      </c>
      <c r="D64" s="329"/>
      <c r="E64" s="329"/>
      <c r="F64" s="329"/>
      <c r="G64" s="329"/>
      <c r="H64" s="310"/>
    </row>
    <row r="65" spans="1:8" ht="25.5" x14ac:dyDescent="0.2">
      <c r="A65" s="253">
        <v>22</v>
      </c>
      <c r="B65" s="329" t="s">
        <v>62</v>
      </c>
      <c r="C65" s="3" t="s">
        <v>33</v>
      </c>
      <c r="D65" s="329" t="s">
        <v>105</v>
      </c>
      <c r="E65" s="329" t="s">
        <v>77</v>
      </c>
      <c r="F65" s="329" t="s">
        <v>98</v>
      </c>
      <c r="G65" s="329" t="s">
        <v>14</v>
      </c>
      <c r="H65" s="302">
        <v>81.569999999999993</v>
      </c>
    </row>
    <row r="66" spans="1:8" ht="38.25" x14ac:dyDescent="0.2">
      <c r="A66" s="268"/>
      <c r="B66" s="329"/>
      <c r="C66" s="3" t="s">
        <v>22</v>
      </c>
      <c r="D66" s="329"/>
      <c r="E66" s="329"/>
      <c r="F66" s="329"/>
      <c r="G66" s="329"/>
      <c r="H66" s="307"/>
    </row>
    <row r="67" spans="1:8" ht="26.25" thickBot="1" x14ac:dyDescent="0.25">
      <c r="A67" s="269"/>
      <c r="B67" s="335"/>
      <c r="C67" s="54" t="s">
        <v>63</v>
      </c>
      <c r="D67" s="335"/>
      <c r="E67" s="335"/>
      <c r="F67" s="335"/>
      <c r="G67" s="335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58"/>
      <c r="H68" s="59"/>
    </row>
    <row r="69" spans="1:8" ht="51" x14ac:dyDescent="0.2">
      <c r="A69" s="267">
        <v>23</v>
      </c>
      <c r="B69" s="328" t="s">
        <v>65</v>
      </c>
      <c r="C69" s="2" t="s">
        <v>66</v>
      </c>
      <c r="D69" s="2" t="s">
        <v>68</v>
      </c>
      <c r="E69" s="328" t="s">
        <v>77</v>
      </c>
      <c r="F69" s="328" t="s">
        <v>90</v>
      </c>
      <c r="G69" s="328" t="s">
        <v>14</v>
      </c>
      <c r="H69" s="308" t="s">
        <v>129</v>
      </c>
    </row>
    <row r="70" spans="1:8" ht="63.75" x14ac:dyDescent="0.2">
      <c r="A70" s="268"/>
      <c r="B70" s="329"/>
      <c r="C70" s="3" t="s">
        <v>22</v>
      </c>
      <c r="D70" s="3" t="s">
        <v>69</v>
      </c>
      <c r="E70" s="329"/>
      <c r="F70" s="329"/>
      <c r="G70" s="329"/>
      <c r="H70" s="307"/>
    </row>
    <row r="71" spans="1:8" ht="26.25" thickBot="1" x14ac:dyDescent="0.25">
      <c r="A71" s="269"/>
      <c r="B71" s="335"/>
      <c r="C71" s="54" t="s">
        <v>67</v>
      </c>
      <c r="D71" s="61"/>
      <c r="E71" s="335"/>
      <c r="F71" s="335"/>
      <c r="G71" s="335"/>
      <c r="H71" s="313"/>
    </row>
    <row r="72" spans="1:8" x14ac:dyDescent="0.2">
      <c r="B72" s="70" t="s">
        <v>107</v>
      </c>
      <c r="C72" s="71"/>
      <c r="D72" s="70"/>
      <c r="E72" s="70"/>
      <c r="F72" s="70"/>
      <c r="G72" s="70"/>
      <c r="H72" s="35"/>
    </row>
    <row r="73" spans="1:8" s="1" customFormat="1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s="1" customFormat="1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s="1" customFormat="1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">
      <c r="B76" s="70"/>
      <c r="C76" s="71"/>
      <c r="D76" s="70"/>
      <c r="E76" s="70"/>
      <c r="F76" s="70"/>
      <c r="G76" s="70"/>
      <c r="H76" s="35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70"/>
      <c r="C79" s="71"/>
      <c r="D79" s="70"/>
      <c r="E79" s="70"/>
      <c r="F79" s="70"/>
      <c r="G79" s="70"/>
      <c r="H79" s="35"/>
    </row>
    <row r="80" spans="1:8" x14ac:dyDescent="0.2">
      <c r="B80" s="70"/>
      <c r="C80" s="71"/>
      <c r="D80" s="70"/>
      <c r="E80" s="70"/>
      <c r="F80" s="70"/>
      <c r="G80" s="70"/>
      <c r="H80" s="35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7"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68" customWidth="1"/>
    <col min="3" max="3" width="25.28515625" style="72" customWidth="1"/>
    <col min="4" max="7" width="12.140625" style="68" customWidth="1"/>
    <col min="8" max="8" width="12.140625" style="36" customWidth="1"/>
    <col min="9" max="16384" width="9.140625" style="68"/>
  </cols>
  <sheetData>
    <row r="1" spans="1:8" s="97" customFormat="1" ht="12" x14ac:dyDescent="0.25">
      <c r="C1" s="112"/>
      <c r="H1" s="177"/>
    </row>
    <row r="2" spans="1:8" s="97" customFormat="1" ht="12" x14ac:dyDescent="0.25">
      <c r="C2" s="112"/>
      <c r="F2" s="211" t="s">
        <v>134</v>
      </c>
      <c r="G2" s="211"/>
      <c r="H2" s="211"/>
    </row>
    <row r="3" spans="1:8" s="97" customFormat="1" ht="15" customHeight="1" x14ac:dyDescent="0.25">
      <c r="C3" s="112"/>
      <c r="F3" s="212" t="s">
        <v>135</v>
      </c>
      <c r="G3" s="212"/>
      <c r="H3" s="212"/>
    </row>
    <row r="4" spans="1:8" s="97" customFormat="1" ht="15" customHeight="1" x14ac:dyDescent="0.25">
      <c r="C4" s="112"/>
      <c r="F4" s="211" t="s">
        <v>132</v>
      </c>
      <c r="G4" s="211"/>
      <c r="H4" s="211"/>
    </row>
    <row r="5" spans="1:8" s="97" customFormat="1" ht="15" customHeight="1" x14ac:dyDescent="0.25">
      <c r="C5" s="112"/>
      <c r="F5" s="211" t="s">
        <v>136</v>
      </c>
      <c r="G5" s="211"/>
      <c r="H5" s="211"/>
    </row>
    <row r="6" spans="1:8" s="97" customFormat="1" ht="12" x14ac:dyDescent="0.25">
      <c r="C6" s="112"/>
      <c r="F6" s="242" t="s">
        <v>133</v>
      </c>
      <c r="G6" s="242"/>
      <c r="H6" s="242"/>
    </row>
    <row r="7" spans="1:8" s="97" customFormat="1" ht="12" x14ac:dyDescent="0.25">
      <c r="C7" s="112"/>
      <c r="H7" s="177"/>
    </row>
    <row r="8" spans="1:8" ht="67.5" customHeight="1" thickBot="1" x14ac:dyDescent="0.25">
      <c r="A8" s="295" t="s">
        <v>161</v>
      </c>
      <c r="B8" s="295"/>
      <c r="C8" s="295"/>
      <c r="D8" s="295"/>
      <c r="E8" s="295"/>
      <c r="F8" s="295"/>
      <c r="G8" s="295"/>
      <c r="H8" s="295"/>
    </row>
    <row r="9" spans="1:8" x14ac:dyDescent="0.2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8" ht="119.25" customHeight="1" x14ac:dyDescent="0.2">
      <c r="A10" s="240"/>
      <c r="B10" s="329"/>
      <c r="C10" s="329"/>
      <c r="D10" s="329"/>
      <c r="E10" s="329"/>
      <c r="F10" s="329"/>
      <c r="G10" s="329"/>
      <c r="H10" s="299"/>
    </row>
    <row r="11" spans="1:8" ht="13.5" thickBot="1" x14ac:dyDescent="0.25">
      <c r="A11" s="320" t="s">
        <v>73</v>
      </c>
      <c r="B11" s="321"/>
      <c r="C11" s="321"/>
      <c r="D11" s="321"/>
      <c r="E11" s="321"/>
      <c r="F11" s="321"/>
      <c r="G11" s="321"/>
      <c r="H11" s="51"/>
    </row>
    <row r="12" spans="1:8" x14ac:dyDescent="0.2">
      <c r="A12" s="322" t="s">
        <v>117</v>
      </c>
      <c r="B12" s="323"/>
      <c r="C12" s="323"/>
      <c r="D12" s="323"/>
      <c r="E12" s="323"/>
      <c r="F12" s="323"/>
      <c r="G12" s="323"/>
      <c r="H12" s="52"/>
    </row>
    <row r="13" spans="1:8" ht="38.25" x14ac:dyDescent="0.2">
      <c r="A13" s="253" t="s">
        <v>5</v>
      </c>
      <c r="B13" s="329" t="s">
        <v>6</v>
      </c>
      <c r="C13" s="3" t="s">
        <v>7</v>
      </c>
      <c r="D13" s="329" t="s">
        <v>9</v>
      </c>
      <c r="E13" s="329" t="s">
        <v>77</v>
      </c>
      <c r="F13" s="329" t="s">
        <v>90</v>
      </c>
      <c r="G13" s="329" t="s">
        <v>10</v>
      </c>
      <c r="H13" s="7">
        <f>(36*5440/742.27)*1.382</f>
        <v>364.62591779271696</v>
      </c>
    </row>
    <row r="14" spans="1:8" ht="76.5" x14ac:dyDescent="0.2">
      <c r="A14" s="240"/>
      <c r="B14" s="329"/>
      <c r="C14" s="3" t="s">
        <v>8</v>
      </c>
      <c r="D14" s="329"/>
      <c r="E14" s="329"/>
      <c r="F14" s="329"/>
      <c r="G14" s="329"/>
      <c r="H14" s="53" t="s">
        <v>123</v>
      </c>
    </row>
    <row r="15" spans="1:8" ht="38.25" x14ac:dyDescent="0.2">
      <c r="A15" s="253" t="s">
        <v>11</v>
      </c>
      <c r="B15" s="329" t="s">
        <v>12</v>
      </c>
      <c r="C15" s="3" t="s">
        <v>7</v>
      </c>
      <c r="D15" s="329" t="s">
        <v>13</v>
      </c>
      <c r="E15" s="329" t="s">
        <v>77</v>
      </c>
      <c r="F15" s="329" t="s">
        <v>90</v>
      </c>
      <c r="G15" s="329" t="s">
        <v>14</v>
      </c>
      <c r="H15" s="302">
        <f>(32*668.4/742.27)*1.382</f>
        <v>39.822869845204572</v>
      </c>
    </row>
    <row r="16" spans="1:8" ht="38.25" x14ac:dyDescent="0.2">
      <c r="A16" s="240"/>
      <c r="B16" s="329"/>
      <c r="C16" s="3" t="s">
        <v>8</v>
      </c>
      <c r="D16" s="329"/>
      <c r="E16" s="329"/>
      <c r="F16" s="329"/>
      <c r="G16" s="329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0">
        <v>5</v>
      </c>
      <c r="B19" s="54" t="s">
        <v>83</v>
      </c>
      <c r="C19" s="54" t="s">
        <v>84</v>
      </c>
      <c r="D19" s="54" t="s">
        <v>95</v>
      </c>
      <c r="E19" s="54" t="s">
        <v>85</v>
      </c>
      <c r="F19" s="54" t="s">
        <v>98</v>
      </c>
      <c r="G19" s="162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55"/>
      <c r="H20" s="56"/>
    </row>
    <row r="21" spans="1:9" x14ac:dyDescent="0.2">
      <c r="A21" s="268">
        <v>6</v>
      </c>
      <c r="B21" s="329" t="s">
        <v>87</v>
      </c>
      <c r="C21" s="3" t="s">
        <v>16</v>
      </c>
      <c r="D21" s="329" t="s">
        <v>89</v>
      </c>
      <c r="E21" s="329" t="s">
        <v>77</v>
      </c>
      <c r="F21" s="329" t="s">
        <v>91</v>
      </c>
      <c r="G21" s="329" t="s">
        <v>18</v>
      </c>
      <c r="H21" s="302" t="s">
        <v>118</v>
      </c>
    </row>
    <row r="22" spans="1:9" ht="25.5" x14ac:dyDescent="0.2">
      <c r="A22" s="268"/>
      <c r="B22" s="329"/>
      <c r="C22" s="3" t="s">
        <v>17</v>
      </c>
      <c r="D22" s="329"/>
      <c r="E22" s="329"/>
      <c r="F22" s="329"/>
      <c r="G22" s="329"/>
      <c r="H22" s="307"/>
    </row>
    <row r="23" spans="1:9" ht="25.5" x14ac:dyDescent="0.2">
      <c r="A23" s="240"/>
      <c r="B23" s="329"/>
      <c r="C23" s="3" t="s">
        <v>88</v>
      </c>
      <c r="D23" s="329"/>
      <c r="E23" s="329"/>
      <c r="F23" s="329"/>
      <c r="G23" s="329"/>
      <c r="H23" s="303"/>
    </row>
    <row r="24" spans="1:9" ht="89.25" x14ac:dyDescent="0.2">
      <c r="A24" s="90">
        <v>7</v>
      </c>
      <c r="B24" s="3" t="s">
        <v>92</v>
      </c>
      <c r="C24" s="3" t="s">
        <v>93</v>
      </c>
      <c r="D24" s="3" t="s">
        <v>94</v>
      </c>
      <c r="E24" s="3" t="s">
        <v>75</v>
      </c>
      <c r="F24" s="3" t="s">
        <v>98</v>
      </c>
      <c r="G24" s="3" t="s">
        <v>79</v>
      </c>
      <c r="H24" s="10" t="s">
        <v>118</v>
      </c>
      <c r="I24" s="66"/>
    </row>
    <row r="25" spans="1:9" ht="89.25" x14ac:dyDescent="0.2">
      <c r="A25" s="90">
        <v>8</v>
      </c>
      <c r="B25" s="3" t="s">
        <v>96</v>
      </c>
      <c r="C25" s="3" t="s">
        <v>97</v>
      </c>
      <c r="D25" s="3" t="s">
        <v>94</v>
      </c>
      <c r="E25" s="3" t="s">
        <v>85</v>
      </c>
      <c r="F25" s="3" t="s">
        <v>98</v>
      </c>
      <c r="G25" s="3" t="s">
        <v>79</v>
      </c>
      <c r="H25" s="14">
        <v>1643.89</v>
      </c>
      <c r="I25" s="66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57"/>
      <c r="H26" s="51"/>
    </row>
    <row r="27" spans="1:9" ht="25.5" x14ac:dyDescent="0.2">
      <c r="A27" s="267">
        <v>9</v>
      </c>
      <c r="B27" s="328" t="s">
        <v>20</v>
      </c>
      <c r="C27" s="2" t="s">
        <v>21</v>
      </c>
      <c r="D27" s="328" t="s">
        <v>24</v>
      </c>
      <c r="E27" s="328" t="s">
        <v>77</v>
      </c>
      <c r="F27" s="328" t="s">
        <v>90</v>
      </c>
      <c r="G27" s="328" t="s">
        <v>14</v>
      </c>
      <c r="H27" s="17">
        <f>(4.6*7404/742.27)*1.382</f>
        <v>63.411843129858397</v>
      </c>
      <c r="I27" s="69"/>
    </row>
    <row r="28" spans="1:9" ht="38.25" x14ac:dyDescent="0.2">
      <c r="A28" s="268"/>
      <c r="B28" s="329"/>
      <c r="C28" s="3" t="s">
        <v>22</v>
      </c>
      <c r="D28" s="329"/>
      <c r="E28" s="329"/>
      <c r="F28" s="329"/>
      <c r="G28" s="329"/>
      <c r="H28" s="10">
        <f>(2*720/742.27)*1.382</f>
        <v>2.6810729249464478</v>
      </c>
      <c r="I28" s="69"/>
    </row>
    <row r="29" spans="1:9" ht="25.5" x14ac:dyDescent="0.2">
      <c r="A29" s="240"/>
      <c r="B29" s="329"/>
      <c r="C29" s="3" t="s">
        <v>23</v>
      </c>
      <c r="D29" s="329"/>
      <c r="E29" s="329"/>
      <c r="F29" s="329"/>
      <c r="G29" s="329"/>
      <c r="H29" s="19">
        <f>(2*2300/742.27)*1.382</f>
        <v>8.5645385102455975</v>
      </c>
      <c r="I29" s="69"/>
    </row>
    <row r="30" spans="1:9" ht="25.5" x14ac:dyDescent="0.2">
      <c r="A30" s="253">
        <v>10</v>
      </c>
      <c r="B30" s="329" t="s">
        <v>25</v>
      </c>
      <c r="C30" s="3" t="s">
        <v>26</v>
      </c>
      <c r="D30" s="329" t="s">
        <v>28</v>
      </c>
      <c r="E30" s="329" t="s">
        <v>77</v>
      </c>
      <c r="F30" s="329" t="s">
        <v>91</v>
      </c>
      <c r="G30" s="329" t="s">
        <v>14</v>
      </c>
      <c r="H30" s="302">
        <f>(2*2100/742.27)*1.382</f>
        <v>7.8197960310938059</v>
      </c>
    </row>
    <row r="31" spans="1:9" ht="38.25" x14ac:dyDescent="0.2">
      <c r="A31" s="240"/>
      <c r="B31" s="329"/>
      <c r="C31" s="3" t="s">
        <v>27</v>
      </c>
      <c r="D31" s="329"/>
      <c r="E31" s="329"/>
      <c r="F31" s="329"/>
      <c r="G31" s="329"/>
      <c r="H31" s="303"/>
    </row>
    <row r="32" spans="1:9" ht="25.5" x14ac:dyDescent="0.2">
      <c r="A32" s="253">
        <v>11</v>
      </c>
      <c r="B32" s="329" t="s">
        <v>29</v>
      </c>
      <c r="C32" s="3" t="s">
        <v>30</v>
      </c>
      <c r="D32" s="329" t="s">
        <v>31</v>
      </c>
      <c r="E32" s="329" t="s">
        <v>77</v>
      </c>
      <c r="F32" s="329" t="s">
        <v>91</v>
      </c>
      <c r="G32" s="329" t="s">
        <v>14</v>
      </c>
      <c r="H32" s="302">
        <f>(1*7404/742.27)*1.382</f>
        <v>13.785183289099653</v>
      </c>
    </row>
    <row r="33" spans="1:8" ht="38.25" x14ac:dyDescent="0.2">
      <c r="A33" s="240"/>
      <c r="B33" s="329"/>
      <c r="C33" s="3" t="s">
        <v>27</v>
      </c>
      <c r="D33" s="329"/>
      <c r="E33" s="329"/>
      <c r="F33" s="329"/>
      <c r="G33" s="329"/>
      <c r="H33" s="307"/>
    </row>
    <row r="34" spans="1:8" ht="25.5" x14ac:dyDescent="0.2">
      <c r="A34" s="253">
        <v>12</v>
      </c>
      <c r="B34" s="329" t="s">
        <v>32</v>
      </c>
      <c r="C34" s="3" t="s">
        <v>33</v>
      </c>
      <c r="D34" s="329" t="s">
        <v>34</v>
      </c>
      <c r="E34" s="329" t="s">
        <v>77</v>
      </c>
      <c r="F34" s="329" t="s">
        <v>91</v>
      </c>
      <c r="G34" s="336" t="s">
        <v>14</v>
      </c>
      <c r="H34" s="7" t="s">
        <v>118</v>
      </c>
    </row>
    <row r="35" spans="1:8" ht="39" thickBot="1" x14ac:dyDescent="0.25">
      <c r="A35" s="269"/>
      <c r="B35" s="335"/>
      <c r="C35" s="54" t="s">
        <v>27</v>
      </c>
      <c r="D35" s="335"/>
      <c r="E35" s="335"/>
      <c r="F35" s="335"/>
      <c r="G35" s="337"/>
      <c r="H35" s="60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56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51"/>
    </row>
    <row r="38" spans="1:8" ht="38.25" x14ac:dyDescent="0.2">
      <c r="A38" s="267">
        <v>13</v>
      </c>
      <c r="B38" s="328" t="s">
        <v>100</v>
      </c>
      <c r="C38" s="2" t="s">
        <v>7</v>
      </c>
      <c r="D38" s="328" t="s">
        <v>99</v>
      </c>
      <c r="E38" s="328" t="s">
        <v>77</v>
      </c>
      <c r="F38" s="328" t="s">
        <v>90</v>
      </c>
      <c r="G38" s="328" t="s">
        <v>14</v>
      </c>
      <c r="H38" s="308">
        <f>(524.4*79.75/742.27)*1.382</f>
        <v>77.86450186589785</v>
      </c>
    </row>
    <row r="39" spans="1:8" ht="38.25" x14ac:dyDescent="0.2">
      <c r="A39" s="240"/>
      <c r="B39" s="329"/>
      <c r="C39" s="3" t="s">
        <v>8</v>
      </c>
      <c r="D39" s="329"/>
      <c r="E39" s="329"/>
      <c r="F39" s="329"/>
      <c r="G39" s="329"/>
      <c r="H39" s="303"/>
    </row>
    <row r="40" spans="1:8" ht="38.25" x14ac:dyDescent="0.2">
      <c r="A40" s="253">
        <v>14</v>
      </c>
      <c r="B40" s="329" t="s">
        <v>101</v>
      </c>
      <c r="C40" s="3" t="s">
        <v>7</v>
      </c>
      <c r="D40" s="329" t="s">
        <v>99</v>
      </c>
      <c r="E40" s="329" t="s">
        <v>77</v>
      </c>
      <c r="F40" s="329" t="s">
        <v>91</v>
      </c>
      <c r="G40" s="329" t="s">
        <v>14</v>
      </c>
      <c r="H40" s="309" t="s">
        <v>126</v>
      </c>
    </row>
    <row r="41" spans="1:8" ht="38.25" x14ac:dyDescent="0.2">
      <c r="A41" s="240"/>
      <c r="B41" s="329"/>
      <c r="C41" s="3" t="s">
        <v>15</v>
      </c>
      <c r="D41" s="329"/>
      <c r="E41" s="329"/>
      <c r="F41" s="329"/>
      <c r="G41" s="329"/>
      <c r="H41" s="310"/>
    </row>
    <row r="42" spans="1:8" ht="38.25" x14ac:dyDescent="0.2">
      <c r="A42" s="253">
        <v>15</v>
      </c>
      <c r="B42" s="329" t="s">
        <v>103</v>
      </c>
      <c r="C42" s="3" t="s">
        <v>39</v>
      </c>
      <c r="D42" s="329" t="s">
        <v>42</v>
      </c>
      <c r="E42" s="329" t="s">
        <v>77</v>
      </c>
      <c r="F42" s="329" t="s">
        <v>90</v>
      </c>
      <c r="G42" s="329" t="s">
        <v>14</v>
      </c>
      <c r="H42" s="51" t="s">
        <v>121</v>
      </c>
    </row>
    <row r="43" spans="1:8" x14ac:dyDescent="0.2">
      <c r="A43" s="268"/>
      <c r="B43" s="329"/>
      <c r="C43" s="3" t="s">
        <v>40</v>
      </c>
      <c r="D43" s="329"/>
      <c r="E43" s="329"/>
      <c r="F43" s="329"/>
      <c r="G43" s="329"/>
      <c r="H43" s="23">
        <f>(1585*524.4/742.27)*1.382</f>
        <v>1547.526463416277</v>
      </c>
    </row>
    <row r="44" spans="1:8" ht="25.5" x14ac:dyDescent="0.2">
      <c r="A44" s="268"/>
      <c r="B44" s="329"/>
      <c r="C44" s="3" t="s">
        <v>41</v>
      </c>
      <c r="D44" s="329"/>
      <c r="E44" s="329"/>
      <c r="F44" s="329"/>
      <c r="G44" s="329"/>
      <c r="H44" s="24" t="s">
        <v>125</v>
      </c>
    </row>
    <row r="45" spans="1:8" ht="38.25" x14ac:dyDescent="0.2">
      <c r="A45" s="268"/>
      <c r="B45" s="329"/>
      <c r="C45" s="3" t="s">
        <v>37</v>
      </c>
      <c r="D45" s="329"/>
      <c r="E45" s="329"/>
      <c r="F45" s="329"/>
      <c r="G45" s="329"/>
      <c r="H45" s="25">
        <f>(42*1043/742.27)*1.382</f>
        <v>81.560472604308401</v>
      </c>
    </row>
    <row r="46" spans="1:8" ht="38.25" x14ac:dyDescent="0.2">
      <c r="A46" s="240"/>
      <c r="B46" s="329"/>
      <c r="C46" s="3" t="s">
        <v>38</v>
      </c>
      <c r="D46" s="329"/>
      <c r="E46" s="329"/>
      <c r="F46" s="329"/>
      <c r="G46" s="329"/>
      <c r="H46" s="53"/>
    </row>
    <row r="47" spans="1:8" ht="38.25" x14ac:dyDescent="0.2">
      <c r="A47" s="253">
        <v>16</v>
      </c>
      <c r="B47" s="329" t="s">
        <v>43</v>
      </c>
      <c r="C47" s="3" t="s">
        <v>44</v>
      </c>
      <c r="D47" s="329" t="s">
        <v>45</v>
      </c>
      <c r="E47" s="329" t="s">
        <v>102</v>
      </c>
      <c r="F47" s="329" t="s">
        <v>90</v>
      </c>
      <c r="G47" s="329" t="s">
        <v>36</v>
      </c>
      <c r="H47" s="309" t="s">
        <v>127</v>
      </c>
    </row>
    <row r="48" spans="1:8" ht="39" thickBot="1" x14ac:dyDescent="0.25">
      <c r="A48" s="269"/>
      <c r="B48" s="335"/>
      <c r="C48" s="54" t="s">
        <v>15</v>
      </c>
      <c r="D48" s="335"/>
      <c r="E48" s="335"/>
      <c r="F48" s="335"/>
      <c r="G48" s="335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58"/>
      <c r="H49" s="59"/>
    </row>
    <row r="50" spans="1:8" ht="38.25" x14ac:dyDescent="0.2">
      <c r="A50" s="267">
        <v>17</v>
      </c>
      <c r="B50" s="328" t="s">
        <v>48</v>
      </c>
      <c r="C50" s="2" t="s">
        <v>39</v>
      </c>
      <c r="D50" s="328" t="s">
        <v>46</v>
      </c>
      <c r="E50" s="328" t="s">
        <v>77</v>
      </c>
      <c r="F50" s="328" t="s">
        <v>90</v>
      </c>
      <c r="G50" s="328" t="s">
        <v>14</v>
      </c>
      <c r="H50" s="28" t="s">
        <v>124</v>
      </c>
    </row>
    <row r="51" spans="1:8" x14ac:dyDescent="0.2">
      <c r="A51" s="268"/>
      <c r="B51" s="329"/>
      <c r="C51" s="3" t="s">
        <v>40</v>
      </c>
      <c r="D51" s="329"/>
      <c r="E51" s="329"/>
      <c r="F51" s="329"/>
      <c r="G51" s="329"/>
      <c r="H51" s="25">
        <f>(33.8*1585/742.27)*1.382</f>
        <v>99.745222088997252</v>
      </c>
    </row>
    <row r="52" spans="1:8" ht="25.5" x14ac:dyDescent="0.2">
      <c r="A52" s="268"/>
      <c r="B52" s="329"/>
      <c r="C52" s="3" t="s">
        <v>41</v>
      </c>
      <c r="D52" s="329"/>
      <c r="E52" s="329"/>
      <c r="F52" s="329"/>
      <c r="G52" s="329"/>
      <c r="H52" s="24" t="s">
        <v>125</v>
      </c>
    </row>
    <row r="53" spans="1:8" ht="25.5" x14ac:dyDescent="0.2">
      <c r="A53" s="268"/>
      <c r="B53" s="329"/>
      <c r="C53" s="3" t="s">
        <v>49</v>
      </c>
      <c r="D53" s="329"/>
      <c r="E53" s="329"/>
      <c r="F53" s="329"/>
      <c r="G53" s="329"/>
      <c r="H53" s="25">
        <f>(21*1043/742.27)*1.382</f>
        <v>40.780236302154201</v>
      </c>
    </row>
    <row r="54" spans="1:8" ht="26.25" thickBot="1" x14ac:dyDescent="0.25">
      <c r="A54" s="269"/>
      <c r="B54" s="335"/>
      <c r="C54" s="54" t="s">
        <v>50</v>
      </c>
      <c r="D54" s="335"/>
      <c r="E54" s="335"/>
      <c r="F54" s="335"/>
      <c r="G54" s="335"/>
      <c r="H54" s="60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58"/>
      <c r="H55" s="59"/>
    </row>
    <row r="56" spans="1:8" ht="38.25" x14ac:dyDescent="0.2">
      <c r="A56" s="267">
        <v>18</v>
      </c>
      <c r="B56" s="328" t="s">
        <v>51</v>
      </c>
      <c r="C56" s="2" t="s">
        <v>52</v>
      </c>
      <c r="D56" s="328" t="s">
        <v>54</v>
      </c>
      <c r="E56" s="328" t="s">
        <v>77</v>
      </c>
      <c r="F56" s="328" t="s">
        <v>98</v>
      </c>
      <c r="G56" s="328" t="s">
        <v>55</v>
      </c>
      <c r="H56" s="308">
        <f>(6*1070/742.27)*1.382</f>
        <v>11.953116790386247</v>
      </c>
    </row>
    <row r="57" spans="1:8" x14ac:dyDescent="0.2">
      <c r="A57" s="240"/>
      <c r="B57" s="329"/>
      <c r="C57" s="3" t="s">
        <v>53</v>
      </c>
      <c r="D57" s="329"/>
      <c r="E57" s="329"/>
      <c r="F57" s="329"/>
      <c r="G57" s="329"/>
      <c r="H57" s="303"/>
    </row>
    <row r="58" spans="1:8" ht="51" x14ac:dyDescent="0.2">
      <c r="A58" s="253">
        <v>19</v>
      </c>
      <c r="B58" s="329" t="s">
        <v>56</v>
      </c>
      <c r="C58" s="3" t="s">
        <v>57</v>
      </c>
      <c r="D58" s="329" t="s">
        <v>106</v>
      </c>
      <c r="E58" s="329" t="s">
        <v>77</v>
      </c>
      <c r="F58" s="329" t="s">
        <v>98</v>
      </c>
      <c r="G58" s="329" t="s">
        <v>55</v>
      </c>
      <c r="H58" s="51" t="s">
        <v>127</v>
      </c>
    </row>
    <row r="59" spans="1:8" x14ac:dyDescent="0.2">
      <c r="A59" s="240"/>
      <c r="B59" s="329"/>
      <c r="C59" s="3" t="s">
        <v>53</v>
      </c>
      <c r="D59" s="329"/>
      <c r="E59" s="329"/>
      <c r="F59" s="329"/>
      <c r="G59" s="329"/>
      <c r="H59" s="22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59"/>
    </row>
    <row r="61" spans="1:8" ht="25.5" x14ac:dyDescent="0.2">
      <c r="A61" s="267">
        <v>20</v>
      </c>
      <c r="B61" s="328" t="s">
        <v>58</v>
      </c>
      <c r="C61" s="2" t="s">
        <v>59</v>
      </c>
      <c r="D61" s="328" t="s">
        <v>60</v>
      </c>
      <c r="E61" s="328" t="s">
        <v>77</v>
      </c>
      <c r="F61" s="328" t="s">
        <v>91</v>
      </c>
      <c r="G61" s="328" t="s">
        <v>14</v>
      </c>
      <c r="H61" s="308">
        <f>(2.65*857/742.27)*1.382</f>
        <v>4.2283685181941877</v>
      </c>
    </row>
    <row r="62" spans="1:8" ht="38.25" x14ac:dyDescent="0.2">
      <c r="A62" s="240"/>
      <c r="B62" s="329"/>
      <c r="C62" s="3" t="s">
        <v>27</v>
      </c>
      <c r="D62" s="329"/>
      <c r="E62" s="329"/>
      <c r="F62" s="329"/>
      <c r="G62" s="329"/>
      <c r="H62" s="303"/>
    </row>
    <row r="63" spans="1:8" ht="25.5" x14ac:dyDescent="0.2">
      <c r="A63" s="253">
        <v>21</v>
      </c>
      <c r="B63" s="329" t="s">
        <v>104</v>
      </c>
      <c r="C63" s="3" t="s">
        <v>59</v>
      </c>
      <c r="D63" s="329" t="s">
        <v>61</v>
      </c>
      <c r="E63" s="329" t="s">
        <v>77</v>
      </c>
      <c r="F63" s="329" t="s">
        <v>91</v>
      </c>
      <c r="G63" s="329" t="s">
        <v>14</v>
      </c>
      <c r="H63" s="309" t="s">
        <v>122</v>
      </c>
    </row>
    <row r="64" spans="1:8" ht="38.25" x14ac:dyDescent="0.2">
      <c r="A64" s="240"/>
      <c r="B64" s="329"/>
      <c r="C64" s="3" t="s">
        <v>27</v>
      </c>
      <c r="D64" s="329"/>
      <c r="E64" s="329"/>
      <c r="F64" s="329"/>
      <c r="G64" s="329"/>
      <c r="H64" s="310"/>
    </row>
    <row r="65" spans="1:8" ht="25.5" x14ac:dyDescent="0.2">
      <c r="A65" s="253">
        <v>22</v>
      </c>
      <c r="B65" s="329" t="s">
        <v>62</v>
      </c>
      <c r="C65" s="3" t="s">
        <v>33</v>
      </c>
      <c r="D65" s="329" t="s">
        <v>105</v>
      </c>
      <c r="E65" s="329" t="s">
        <v>77</v>
      </c>
      <c r="F65" s="329" t="s">
        <v>98</v>
      </c>
      <c r="G65" s="329" t="s">
        <v>14</v>
      </c>
      <c r="H65" s="302">
        <f>81.57*1.382</f>
        <v>112.72973999999998</v>
      </c>
    </row>
    <row r="66" spans="1:8" ht="38.25" x14ac:dyDescent="0.2">
      <c r="A66" s="268"/>
      <c r="B66" s="329"/>
      <c r="C66" s="3" t="s">
        <v>22</v>
      </c>
      <c r="D66" s="329"/>
      <c r="E66" s="329"/>
      <c r="F66" s="329"/>
      <c r="G66" s="329"/>
      <c r="H66" s="307"/>
    </row>
    <row r="67" spans="1:8" ht="26.25" thickBot="1" x14ac:dyDescent="0.25">
      <c r="A67" s="269"/>
      <c r="B67" s="335"/>
      <c r="C67" s="54" t="s">
        <v>63</v>
      </c>
      <c r="D67" s="335"/>
      <c r="E67" s="335"/>
      <c r="F67" s="335"/>
      <c r="G67" s="335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58"/>
      <c r="H68" s="59"/>
    </row>
    <row r="69" spans="1:8" ht="51" x14ac:dyDescent="0.2">
      <c r="A69" s="267">
        <v>23</v>
      </c>
      <c r="B69" s="328" t="s">
        <v>65</v>
      </c>
      <c r="C69" s="2" t="s">
        <v>66</v>
      </c>
      <c r="D69" s="2" t="s">
        <v>68</v>
      </c>
      <c r="E69" s="328" t="s">
        <v>77</v>
      </c>
      <c r="F69" s="328" t="s">
        <v>90</v>
      </c>
      <c r="G69" s="328" t="s">
        <v>14</v>
      </c>
      <c r="H69" s="308" t="s">
        <v>129</v>
      </c>
    </row>
    <row r="70" spans="1:8" ht="63.75" x14ac:dyDescent="0.2">
      <c r="A70" s="268"/>
      <c r="B70" s="329"/>
      <c r="C70" s="3" t="s">
        <v>22</v>
      </c>
      <c r="D70" s="3" t="s">
        <v>69</v>
      </c>
      <c r="E70" s="329"/>
      <c r="F70" s="329"/>
      <c r="G70" s="329"/>
      <c r="H70" s="307"/>
    </row>
    <row r="71" spans="1:8" ht="26.25" thickBot="1" x14ac:dyDescent="0.25">
      <c r="A71" s="269"/>
      <c r="B71" s="335"/>
      <c r="C71" s="54" t="s">
        <v>67</v>
      </c>
      <c r="D71" s="61"/>
      <c r="E71" s="335"/>
      <c r="F71" s="335"/>
      <c r="G71" s="335"/>
      <c r="H71" s="313"/>
    </row>
    <row r="72" spans="1:8" x14ac:dyDescent="0.2">
      <c r="B72" s="70" t="s">
        <v>107</v>
      </c>
      <c r="C72" s="71"/>
      <c r="D72" s="70"/>
      <c r="E72" s="70"/>
      <c r="F72" s="70"/>
      <c r="G72" s="70"/>
      <c r="H72" s="35"/>
    </row>
    <row r="73" spans="1:8" s="1" customFormat="1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s="1" customFormat="1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s="1" customFormat="1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">
      <c r="B76" s="70"/>
      <c r="C76" s="71"/>
      <c r="D76" s="70"/>
      <c r="E76" s="70"/>
      <c r="F76" s="70"/>
      <c r="G76" s="70"/>
      <c r="H76" s="35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70"/>
      <c r="C79" s="71"/>
      <c r="D79" s="70"/>
      <c r="E79" s="70"/>
      <c r="F79" s="70"/>
      <c r="G79" s="70"/>
      <c r="H79" s="35"/>
    </row>
    <row r="80" spans="1:8" x14ac:dyDescent="0.2">
      <c r="B80" s="70"/>
      <c r="C80" s="71"/>
      <c r="D80" s="70"/>
      <c r="E80" s="70"/>
      <c r="F80" s="70"/>
      <c r="G80" s="70"/>
      <c r="H80" s="35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5"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1" customWidth="1"/>
    <col min="3" max="3" width="25.28515625" style="37" customWidth="1"/>
    <col min="4" max="7" width="12.140625" style="1" customWidth="1"/>
    <col min="8" max="8" width="12.140625" style="38" customWidth="1"/>
    <col min="9" max="16384" width="9.140625" style="1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67.5" customHeight="1" thickBot="1" x14ac:dyDescent="0.25">
      <c r="A8" s="295" t="s">
        <v>162</v>
      </c>
      <c r="B8" s="295"/>
      <c r="C8" s="295"/>
      <c r="D8" s="295"/>
      <c r="E8" s="295"/>
      <c r="F8" s="295"/>
      <c r="G8" s="295"/>
      <c r="H8" s="295"/>
    </row>
    <row r="9" spans="1:9" x14ac:dyDescent="0.2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9" ht="119.25" customHeight="1" x14ac:dyDescent="0.2">
      <c r="A10" s="240"/>
      <c r="B10" s="329"/>
      <c r="C10" s="329"/>
      <c r="D10" s="329"/>
      <c r="E10" s="329"/>
      <c r="F10" s="329"/>
      <c r="G10" s="329"/>
      <c r="H10" s="299"/>
    </row>
    <row r="11" spans="1:9" ht="13.5" thickBot="1" x14ac:dyDescent="0.25">
      <c r="A11" s="320" t="s">
        <v>73</v>
      </c>
      <c r="B11" s="321"/>
      <c r="C11" s="321"/>
      <c r="D11" s="321"/>
      <c r="E11" s="321"/>
      <c r="F11" s="321"/>
      <c r="G11" s="321"/>
      <c r="H11" s="4"/>
    </row>
    <row r="12" spans="1:9" x14ac:dyDescent="0.2">
      <c r="A12" s="322" t="s">
        <v>117</v>
      </c>
      <c r="B12" s="323"/>
      <c r="C12" s="323"/>
      <c r="D12" s="323"/>
      <c r="E12" s="323"/>
      <c r="F12" s="323"/>
      <c r="G12" s="323"/>
      <c r="H12" s="5"/>
      <c r="I12" s="1">
        <v>733.3</v>
      </c>
    </row>
    <row r="13" spans="1:9" ht="38.25" x14ac:dyDescent="0.2">
      <c r="A13" s="253" t="s">
        <v>5</v>
      </c>
      <c r="B13" s="324" t="s">
        <v>6</v>
      </c>
      <c r="C13" s="6" t="s">
        <v>7</v>
      </c>
      <c r="D13" s="324" t="s">
        <v>9</v>
      </c>
      <c r="E13" s="324" t="s">
        <v>77</v>
      </c>
      <c r="F13" s="324" t="s">
        <v>90</v>
      </c>
      <c r="G13" s="324" t="s">
        <v>10</v>
      </c>
      <c r="H13" s="150">
        <f>(36*5440/733.3)*1.382</f>
        <v>369.08615846174825</v>
      </c>
    </row>
    <row r="14" spans="1:9" ht="76.5" x14ac:dyDescent="0.2">
      <c r="A14" s="240"/>
      <c r="B14" s="324"/>
      <c r="C14" s="6" t="s">
        <v>8</v>
      </c>
      <c r="D14" s="324"/>
      <c r="E14" s="324"/>
      <c r="F14" s="324"/>
      <c r="G14" s="324"/>
      <c r="H14" s="153" t="s">
        <v>123</v>
      </c>
    </row>
    <row r="15" spans="1:9" ht="38.25" x14ac:dyDescent="0.2">
      <c r="A15" s="253" t="s">
        <v>11</v>
      </c>
      <c r="B15" s="324" t="s">
        <v>12</v>
      </c>
      <c r="C15" s="6" t="s">
        <v>7</v>
      </c>
      <c r="D15" s="324" t="s">
        <v>13</v>
      </c>
      <c r="E15" s="324" t="s">
        <v>77</v>
      </c>
      <c r="F15" s="324" t="s">
        <v>90</v>
      </c>
      <c r="G15" s="324" t="s">
        <v>14</v>
      </c>
      <c r="H15" s="302">
        <f>(32*668.4/733.3)*1.382</f>
        <v>40.309998090822305</v>
      </c>
    </row>
    <row r="16" spans="1:9" ht="38.25" x14ac:dyDescent="0.2">
      <c r="A16" s="240"/>
      <c r="B16" s="324"/>
      <c r="C16" s="6" t="s">
        <v>8</v>
      </c>
      <c r="D16" s="324"/>
      <c r="E16" s="324"/>
      <c r="F16" s="324"/>
      <c r="G16" s="324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0">
        <v>5</v>
      </c>
      <c r="B19" s="20" t="s">
        <v>83</v>
      </c>
      <c r="C19" s="20" t="s">
        <v>84</v>
      </c>
      <c r="D19" s="20" t="s">
        <v>95</v>
      </c>
      <c r="E19" s="20" t="s">
        <v>85</v>
      </c>
      <c r="F19" s="20" t="s">
        <v>98</v>
      </c>
      <c r="G19" s="164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11"/>
      <c r="H20" s="12"/>
    </row>
    <row r="21" spans="1:9" x14ac:dyDescent="0.2">
      <c r="A21" s="268">
        <v>6</v>
      </c>
      <c r="B21" s="324" t="s">
        <v>87</v>
      </c>
      <c r="C21" s="6" t="s">
        <v>16</v>
      </c>
      <c r="D21" s="324" t="s">
        <v>89</v>
      </c>
      <c r="E21" s="324" t="s">
        <v>77</v>
      </c>
      <c r="F21" s="324" t="s">
        <v>91</v>
      </c>
      <c r="G21" s="324" t="s">
        <v>18</v>
      </c>
      <c r="H21" s="302" t="s">
        <v>118</v>
      </c>
    </row>
    <row r="22" spans="1:9" ht="25.5" x14ac:dyDescent="0.2">
      <c r="A22" s="268"/>
      <c r="B22" s="324"/>
      <c r="C22" s="6" t="s">
        <v>17</v>
      </c>
      <c r="D22" s="324"/>
      <c r="E22" s="324"/>
      <c r="F22" s="324"/>
      <c r="G22" s="324"/>
      <c r="H22" s="307"/>
    </row>
    <row r="23" spans="1:9" ht="25.5" x14ac:dyDescent="0.2">
      <c r="A23" s="240"/>
      <c r="B23" s="324"/>
      <c r="C23" s="6" t="s">
        <v>88</v>
      </c>
      <c r="D23" s="324"/>
      <c r="E23" s="324"/>
      <c r="F23" s="324"/>
      <c r="G23" s="324"/>
      <c r="H23" s="303"/>
    </row>
    <row r="24" spans="1:9" ht="89.25" x14ac:dyDescent="0.2">
      <c r="A24" s="90">
        <v>7</v>
      </c>
      <c r="B24" s="6" t="s">
        <v>92</v>
      </c>
      <c r="C24" s="6" t="s">
        <v>93</v>
      </c>
      <c r="D24" s="6" t="s">
        <v>94</v>
      </c>
      <c r="E24" s="6" t="s">
        <v>75</v>
      </c>
      <c r="F24" s="6" t="s">
        <v>98</v>
      </c>
      <c r="G24" s="6" t="s">
        <v>79</v>
      </c>
      <c r="H24" s="10" t="s">
        <v>118</v>
      </c>
      <c r="I24" s="13"/>
    </row>
    <row r="25" spans="1:9" ht="89.25" x14ac:dyDescent="0.2">
      <c r="A25" s="90">
        <v>8</v>
      </c>
      <c r="B25" s="6" t="s">
        <v>96</v>
      </c>
      <c r="C25" s="6" t="s">
        <v>97</v>
      </c>
      <c r="D25" s="6" t="s">
        <v>94</v>
      </c>
      <c r="E25" s="6" t="s">
        <v>85</v>
      </c>
      <c r="F25" s="6" t="s">
        <v>98</v>
      </c>
      <c r="G25" s="6" t="s">
        <v>79</v>
      </c>
      <c r="H25" s="14">
        <v>1643.89</v>
      </c>
      <c r="I25" s="13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15"/>
      <c r="H26" s="4"/>
    </row>
    <row r="27" spans="1:9" ht="25.5" x14ac:dyDescent="0.2">
      <c r="A27" s="267">
        <v>9</v>
      </c>
      <c r="B27" s="325" t="s">
        <v>20</v>
      </c>
      <c r="C27" s="16" t="s">
        <v>21</v>
      </c>
      <c r="D27" s="325" t="s">
        <v>24</v>
      </c>
      <c r="E27" s="325" t="s">
        <v>77</v>
      </c>
      <c r="F27" s="325" t="s">
        <v>90</v>
      </c>
      <c r="G27" s="325" t="s">
        <v>14</v>
      </c>
      <c r="H27" s="17">
        <f>(4.6*7404/733.3)*1.382</f>
        <v>64.187520523660154</v>
      </c>
      <c r="I27" s="18"/>
    </row>
    <row r="28" spans="1:9" ht="38.25" x14ac:dyDescent="0.2">
      <c r="A28" s="268"/>
      <c r="B28" s="324"/>
      <c r="C28" s="6" t="s">
        <v>22</v>
      </c>
      <c r="D28" s="324"/>
      <c r="E28" s="324"/>
      <c r="F28" s="324"/>
      <c r="G28" s="324"/>
      <c r="H28" s="10">
        <f>(2*720/733.3)*1.382</f>
        <v>2.7138688122187369</v>
      </c>
      <c r="I28" s="18"/>
    </row>
    <row r="29" spans="1:9" ht="25.5" x14ac:dyDescent="0.2">
      <c r="A29" s="240"/>
      <c r="B29" s="324"/>
      <c r="C29" s="6" t="s">
        <v>23</v>
      </c>
      <c r="D29" s="324"/>
      <c r="E29" s="324"/>
      <c r="F29" s="324"/>
      <c r="G29" s="324"/>
      <c r="H29" s="19">
        <f>(2*2300/733.3)*1.382</f>
        <v>8.6693031501431879</v>
      </c>
      <c r="I29" s="18"/>
    </row>
    <row r="30" spans="1:9" ht="25.5" x14ac:dyDescent="0.2">
      <c r="A30" s="253">
        <v>10</v>
      </c>
      <c r="B30" s="324" t="s">
        <v>25</v>
      </c>
      <c r="C30" s="6" t="s">
        <v>26</v>
      </c>
      <c r="D30" s="324" t="s">
        <v>28</v>
      </c>
      <c r="E30" s="324" t="s">
        <v>77</v>
      </c>
      <c r="F30" s="324" t="s">
        <v>91</v>
      </c>
      <c r="G30" s="324" t="s">
        <v>14</v>
      </c>
      <c r="H30" s="302">
        <f>(2*2100/733.3)*1.382</f>
        <v>7.9154507023046499</v>
      </c>
    </row>
    <row r="31" spans="1:9" ht="38.25" x14ac:dyDescent="0.2">
      <c r="A31" s="240"/>
      <c r="B31" s="324"/>
      <c r="C31" s="6" t="s">
        <v>27</v>
      </c>
      <c r="D31" s="324"/>
      <c r="E31" s="324"/>
      <c r="F31" s="324"/>
      <c r="G31" s="324"/>
      <c r="H31" s="303"/>
    </row>
    <row r="32" spans="1:9" ht="25.5" x14ac:dyDescent="0.2">
      <c r="A32" s="253">
        <v>11</v>
      </c>
      <c r="B32" s="324" t="s">
        <v>29</v>
      </c>
      <c r="C32" s="6" t="s">
        <v>30</v>
      </c>
      <c r="D32" s="324" t="s">
        <v>31</v>
      </c>
      <c r="E32" s="324" t="s">
        <v>77</v>
      </c>
      <c r="F32" s="324" t="s">
        <v>91</v>
      </c>
      <c r="G32" s="324" t="s">
        <v>14</v>
      </c>
      <c r="H32" s="302">
        <f>(1*7404/733.3)*1.382</f>
        <v>13.95380880949134</v>
      </c>
    </row>
    <row r="33" spans="1:8" ht="38.25" x14ac:dyDescent="0.2">
      <c r="A33" s="240"/>
      <c r="B33" s="324"/>
      <c r="C33" s="6" t="s">
        <v>27</v>
      </c>
      <c r="D33" s="324"/>
      <c r="E33" s="324"/>
      <c r="F33" s="324"/>
      <c r="G33" s="324"/>
      <c r="H33" s="307"/>
    </row>
    <row r="34" spans="1:8" ht="25.5" x14ac:dyDescent="0.2">
      <c r="A34" s="253">
        <v>12</v>
      </c>
      <c r="B34" s="324" t="s">
        <v>32</v>
      </c>
      <c r="C34" s="6" t="s">
        <v>33</v>
      </c>
      <c r="D34" s="324" t="s">
        <v>34</v>
      </c>
      <c r="E34" s="324" t="s">
        <v>77</v>
      </c>
      <c r="F34" s="324" t="s">
        <v>91</v>
      </c>
      <c r="G34" s="331" t="s">
        <v>14</v>
      </c>
      <c r="H34" s="7">
        <f>(11.2*91/733.3)*1.382</f>
        <v>1.9208160370925951</v>
      </c>
    </row>
    <row r="35" spans="1:8" ht="39" thickBot="1" x14ac:dyDescent="0.25">
      <c r="A35" s="269"/>
      <c r="B35" s="330"/>
      <c r="C35" s="20" t="s">
        <v>27</v>
      </c>
      <c r="D35" s="330"/>
      <c r="E35" s="330"/>
      <c r="F35" s="330"/>
      <c r="G35" s="332"/>
      <c r="H35" s="29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12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4"/>
    </row>
    <row r="38" spans="1:8" ht="38.25" x14ac:dyDescent="0.2">
      <c r="A38" s="267">
        <v>13</v>
      </c>
      <c r="B38" s="325" t="s">
        <v>100</v>
      </c>
      <c r="C38" s="16" t="s">
        <v>7</v>
      </c>
      <c r="D38" s="325" t="s">
        <v>99</v>
      </c>
      <c r="E38" s="325" t="s">
        <v>77</v>
      </c>
      <c r="F38" s="325" t="s">
        <v>90</v>
      </c>
      <c r="G38" s="325" t="s">
        <v>14</v>
      </c>
      <c r="H38" s="308">
        <f>(524.4*79.75/733.3)*1.382</f>
        <v>78.816969589526792</v>
      </c>
    </row>
    <row r="39" spans="1:8" ht="38.25" x14ac:dyDescent="0.2">
      <c r="A39" s="240"/>
      <c r="B39" s="324"/>
      <c r="C39" s="6" t="s">
        <v>8</v>
      </c>
      <c r="D39" s="324"/>
      <c r="E39" s="324"/>
      <c r="F39" s="324"/>
      <c r="G39" s="324"/>
      <c r="H39" s="303"/>
    </row>
    <row r="40" spans="1:8" ht="38.25" x14ac:dyDescent="0.2">
      <c r="A40" s="253">
        <v>14</v>
      </c>
      <c r="B40" s="324" t="s">
        <v>101</v>
      </c>
      <c r="C40" s="6" t="s">
        <v>7</v>
      </c>
      <c r="D40" s="324" t="s">
        <v>99</v>
      </c>
      <c r="E40" s="324" t="s">
        <v>77</v>
      </c>
      <c r="F40" s="324" t="s">
        <v>91</v>
      </c>
      <c r="G40" s="324" t="s">
        <v>14</v>
      </c>
      <c r="H40" s="309" t="s">
        <v>126</v>
      </c>
    </row>
    <row r="41" spans="1:8" ht="38.25" x14ac:dyDescent="0.2">
      <c r="A41" s="240"/>
      <c r="B41" s="324"/>
      <c r="C41" s="6" t="s">
        <v>15</v>
      </c>
      <c r="D41" s="324"/>
      <c r="E41" s="324"/>
      <c r="F41" s="324"/>
      <c r="G41" s="324"/>
      <c r="H41" s="310"/>
    </row>
    <row r="42" spans="1:8" ht="38.25" x14ac:dyDescent="0.2">
      <c r="A42" s="253">
        <v>15</v>
      </c>
      <c r="B42" s="324" t="s">
        <v>103</v>
      </c>
      <c r="C42" s="6" t="s">
        <v>39</v>
      </c>
      <c r="D42" s="324" t="s">
        <v>42</v>
      </c>
      <c r="E42" s="324" t="s">
        <v>77</v>
      </c>
      <c r="F42" s="324" t="s">
        <v>90</v>
      </c>
      <c r="G42" s="324" t="s">
        <v>14</v>
      </c>
      <c r="H42" s="152" t="s">
        <v>121</v>
      </c>
    </row>
    <row r="43" spans="1:8" x14ac:dyDescent="0.2">
      <c r="A43" s="268"/>
      <c r="B43" s="324"/>
      <c r="C43" s="6" t="s">
        <v>40</v>
      </c>
      <c r="D43" s="324"/>
      <c r="E43" s="324"/>
      <c r="F43" s="324"/>
      <c r="G43" s="324"/>
      <c r="H43" s="151">
        <f>(1585*524.4/733.3)*1.382</f>
        <v>1566.4563861993727</v>
      </c>
    </row>
    <row r="44" spans="1:8" ht="25.5" x14ac:dyDescent="0.2">
      <c r="A44" s="268"/>
      <c r="B44" s="324"/>
      <c r="C44" s="6" t="s">
        <v>41</v>
      </c>
      <c r="D44" s="324"/>
      <c r="E44" s="324"/>
      <c r="F44" s="324"/>
      <c r="G44" s="324"/>
      <c r="H44" s="154" t="s">
        <v>125</v>
      </c>
    </row>
    <row r="45" spans="1:8" ht="38.25" x14ac:dyDescent="0.2">
      <c r="A45" s="268"/>
      <c r="B45" s="324"/>
      <c r="C45" s="6" t="s">
        <v>37</v>
      </c>
      <c r="D45" s="324"/>
      <c r="E45" s="324"/>
      <c r="F45" s="324"/>
      <c r="G45" s="324"/>
      <c r="H45" s="151">
        <f>(42*1043/733.3)*1.382</f>
        <v>82.558150825037501</v>
      </c>
    </row>
    <row r="46" spans="1:8" ht="38.25" x14ac:dyDescent="0.2">
      <c r="A46" s="240"/>
      <c r="B46" s="324"/>
      <c r="C46" s="6" t="s">
        <v>38</v>
      </c>
      <c r="D46" s="324"/>
      <c r="E46" s="324"/>
      <c r="F46" s="324"/>
      <c r="G46" s="324"/>
      <c r="H46" s="153"/>
    </row>
    <row r="47" spans="1:8" ht="38.25" x14ac:dyDescent="0.2">
      <c r="A47" s="253">
        <v>16</v>
      </c>
      <c r="B47" s="324" t="s">
        <v>43</v>
      </c>
      <c r="C47" s="6" t="s">
        <v>44</v>
      </c>
      <c r="D47" s="324" t="s">
        <v>45</v>
      </c>
      <c r="E47" s="324" t="s">
        <v>102</v>
      </c>
      <c r="F47" s="324" t="s">
        <v>90</v>
      </c>
      <c r="G47" s="324" t="s">
        <v>36</v>
      </c>
      <c r="H47" s="309" t="s">
        <v>127</v>
      </c>
    </row>
    <row r="48" spans="1:8" ht="39" thickBot="1" x14ac:dyDescent="0.25">
      <c r="A48" s="269"/>
      <c r="B48" s="330"/>
      <c r="C48" s="20" t="s">
        <v>15</v>
      </c>
      <c r="D48" s="330"/>
      <c r="E48" s="330"/>
      <c r="F48" s="330"/>
      <c r="G48" s="330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26"/>
      <c r="H49" s="27"/>
    </row>
    <row r="50" spans="1:8" ht="38.25" x14ac:dyDescent="0.2">
      <c r="A50" s="267">
        <v>17</v>
      </c>
      <c r="B50" s="325" t="s">
        <v>48</v>
      </c>
      <c r="C50" s="16" t="s">
        <v>39</v>
      </c>
      <c r="D50" s="325" t="s">
        <v>46</v>
      </c>
      <c r="E50" s="325" t="s">
        <v>77</v>
      </c>
      <c r="F50" s="325" t="s">
        <v>90</v>
      </c>
      <c r="G50" s="325" t="s">
        <v>14</v>
      </c>
      <c r="H50" s="28" t="s">
        <v>124</v>
      </c>
    </row>
    <row r="51" spans="1:8" x14ac:dyDescent="0.2">
      <c r="A51" s="268"/>
      <c r="B51" s="324"/>
      <c r="C51" s="6" t="s">
        <v>40</v>
      </c>
      <c r="D51" s="324"/>
      <c r="E51" s="324"/>
      <c r="F51" s="324"/>
      <c r="G51" s="324"/>
      <c r="H51" s="25">
        <f>(33.8*1585/733.3)*1.382</f>
        <v>100.96534297013498</v>
      </c>
    </row>
    <row r="52" spans="1:8" ht="25.5" x14ac:dyDescent="0.2">
      <c r="A52" s="268"/>
      <c r="B52" s="324"/>
      <c r="C52" s="6" t="s">
        <v>41</v>
      </c>
      <c r="D52" s="324"/>
      <c r="E52" s="324"/>
      <c r="F52" s="324"/>
      <c r="G52" s="324"/>
      <c r="H52" s="24" t="s">
        <v>125</v>
      </c>
    </row>
    <row r="53" spans="1:8" ht="25.5" x14ac:dyDescent="0.2">
      <c r="A53" s="268"/>
      <c r="B53" s="324"/>
      <c r="C53" s="6" t="s">
        <v>49</v>
      </c>
      <c r="D53" s="324"/>
      <c r="E53" s="324"/>
      <c r="F53" s="324"/>
      <c r="G53" s="324"/>
      <c r="H53" s="25">
        <f>(21*1043/733.3)*1.382</f>
        <v>41.27907541251875</v>
      </c>
    </row>
    <row r="54" spans="1:8" ht="26.25" thickBot="1" x14ac:dyDescent="0.25">
      <c r="A54" s="269"/>
      <c r="B54" s="330"/>
      <c r="C54" s="20" t="s">
        <v>50</v>
      </c>
      <c r="D54" s="330"/>
      <c r="E54" s="330"/>
      <c r="F54" s="330"/>
      <c r="G54" s="330"/>
      <c r="H54" s="29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26"/>
      <c r="H55" s="27"/>
    </row>
    <row r="56" spans="1:8" ht="38.25" x14ac:dyDescent="0.2">
      <c r="A56" s="267">
        <v>18</v>
      </c>
      <c r="B56" s="325" t="s">
        <v>51</v>
      </c>
      <c r="C56" s="16" t="s">
        <v>52</v>
      </c>
      <c r="D56" s="325" t="s">
        <v>54</v>
      </c>
      <c r="E56" s="325" t="s">
        <v>77</v>
      </c>
      <c r="F56" s="325" t="s">
        <v>98</v>
      </c>
      <c r="G56" s="325" t="s">
        <v>55</v>
      </c>
      <c r="H56" s="308">
        <f>(6*1070/733.3)*1.382</f>
        <v>12.099331787808536</v>
      </c>
    </row>
    <row r="57" spans="1:8" x14ac:dyDescent="0.2">
      <c r="A57" s="240"/>
      <c r="B57" s="324"/>
      <c r="C57" s="6" t="s">
        <v>53</v>
      </c>
      <c r="D57" s="324"/>
      <c r="E57" s="324"/>
      <c r="F57" s="324"/>
      <c r="G57" s="324"/>
      <c r="H57" s="303"/>
    </row>
    <row r="58" spans="1:8" ht="51" x14ac:dyDescent="0.2">
      <c r="A58" s="253">
        <v>19</v>
      </c>
      <c r="B58" s="324" t="s">
        <v>56</v>
      </c>
      <c r="C58" s="6" t="s">
        <v>57</v>
      </c>
      <c r="D58" s="324" t="s">
        <v>106</v>
      </c>
      <c r="E58" s="324" t="s">
        <v>77</v>
      </c>
      <c r="F58" s="324" t="s">
        <v>98</v>
      </c>
      <c r="G58" s="324" t="s">
        <v>55</v>
      </c>
      <c r="H58" s="4" t="s">
        <v>127</v>
      </c>
    </row>
    <row r="59" spans="1:8" x14ac:dyDescent="0.2">
      <c r="A59" s="240"/>
      <c r="B59" s="324"/>
      <c r="C59" s="6" t="s">
        <v>53</v>
      </c>
      <c r="D59" s="324"/>
      <c r="E59" s="324"/>
      <c r="F59" s="324"/>
      <c r="G59" s="324"/>
      <c r="H59" s="30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27"/>
    </row>
    <row r="61" spans="1:8" ht="25.5" x14ac:dyDescent="0.2">
      <c r="A61" s="267">
        <v>20</v>
      </c>
      <c r="B61" s="325" t="s">
        <v>58</v>
      </c>
      <c r="C61" s="16" t="s">
        <v>59</v>
      </c>
      <c r="D61" s="325" t="s">
        <v>60</v>
      </c>
      <c r="E61" s="325" t="s">
        <v>77</v>
      </c>
      <c r="F61" s="325" t="s">
        <v>91</v>
      </c>
      <c r="G61" s="325" t="s">
        <v>14</v>
      </c>
      <c r="H61" s="308">
        <f>(2.65*857/733.3)*1.382</f>
        <v>4.2800915041592793</v>
      </c>
    </row>
    <row r="62" spans="1:8" ht="38.25" x14ac:dyDescent="0.2">
      <c r="A62" s="240"/>
      <c r="B62" s="324"/>
      <c r="C62" s="6" t="s">
        <v>27</v>
      </c>
      <c r="D62" s="324"/>
      <c r="E62" s="324"/>
      <c r="F62" s="324"/>
      <c r="G62" s="324"/>
      <c r="H62" s="303"/>
    </row>
    <row r="63" spans="1:8" ht="25.5" x14ac:dyDescent="0.2">
      <c r="A63" s="253">
        <v>21</v>
      </c>
      <c r="B63" s="324" t="s">
        <v>104</v>
      </c>
      <c r="C63" s="6" t="s">
        <v>59</v>
      </c>
      <c r="D63" s="324" t="s">
        <v>61</v>
      </c>
      <c r="E63" s="324" t="s">
        <v>77</v>
      </c>
      <c r="F63" s="324" t="s">
        <v>91</v>
      </c>
      <c r="G63" s="324" t="s">
        <v>14</v>
      </c>
      <c r="H63" s="309" t="s">
        <v>122</v>
      </c>
    </row>
    <row r="64" spans="1:8" ht="38.25" x14ac:dyDescent="0.2">
      <c r="A64" s="240"/>
      <c r="B64" s="324"/>
      <c r="C64" s="6" t="s">
        <v>27</v>
      </c>
      <c r="D64" s="324"/>
      <c r="E64" s="324"/>
      <c r="F64" s="324"/>
      <c r="G64" s="324"/>
      <c r="H64" s="310"/>
    </row>
    <row r="65" spans="1:8" ht="25.5" x14ac:dyDescent="0.2">
      <c r="A65" s="253">
        <v>22</v>
      </c>
      <c r="B65" s="324" t="s">
        <v>62</v>
      </c>
      <c r="C65" s="6" t="s">
        <v>33</v>
      </c>
      <c r="D65" s="324" t="s">
        <v>105</v>
      </c>
      <c r="E65" s="324" t="s">
        <v>77</v>
      </c>
      <c r="F65" s="324" t="s">
        <v>98</v>
      </c>
      <c r="G65" s="324" t="s">
        <v>14</v>
      </c>
      <c r="H65" s="302">
        <f>(8.4*7180/733.3)*1.382</f>
        <v>113.66587208509478</v>
      </c>
    </row>
    <row r="66" spans="1:8" ht="38.25" x14ac:dyDescent="0.2">
      <c r="A66" s="268"/>
      <c r="B66" s="324"/>
      <c r="C66" s="6" t="s">
        <v>22</v>
      </c>
      <c r="D66" s="324"/>
      <c r="E66" s="324"/>
      <c r="F66" s="324"/>
      <c r="G66" s="324"/>
      <c r="H66" s="307"/>
    </row>
    <row r="67" spans="1:8" ht="26.25" thickBot="1" x14ac:dyDescent="0.25">
      <c r="A67" s="269"/>
      <c r="B67" s="330"/>
      <c r="C67" s="20" t="s">
        <v>63</v>
      </c>
      <c r="D67" s="330"/>
      <c r="E67" s="330"/>
      <c r="F67" s="330"/>
      <c r="G67" s="330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26"/>
      <c r="H68" s="27"/>
    </row>
    <row r="69" spans="1:8" ht="51" x14ac:dyDescent="0.2">
      <c r="A69" s="267">
        <v>23</v>
      </c>
      <c r="B69" s="325" t="s">
        <v>65</v>
      </c>
      <c r="C69" s="16" t="s">
        <v>66</v>
      </c>
      <c r="D69" s="16" t="s">
        <v>68</v>
      </c>
      <c r="E69" s="325" t="s">
        <v>77</v>
      </c>
      <c r="F69" s="325" t="s">
        <v>90</v>
      </c>
      <c r="G69" s="325" t="s">
        <v>14</v>
      </c>
      <c r="H69" s="308" t="s">
        <v>129</v>
      </c>
    </row>
    <row r="70" spans="1:8" ht="63.75" x14ac:dyDescent="0.2">
      <c r="A70" s="268"/>
      <c r="B70" s="324"/>
      <c r="C70" s="6" t="s">
        <v>22</v>
      </c>
      <c r="D70" s="6" t="s">
        <v>69</v>
      </c>
      <c r="E70" s="324"/>
      <c r="F70" s="324"/>
      <c r="G70" s="324"/>
      <c r="H70" s="307"/>
    </row>
    <row r="71" spans="1:8" ht="26.25" thickBot="1" x14ac:dyDescent="0.25">
      <c r="A71" s="269"/>
      <c r="B71" s="330"/>
      <c r="C71" s="20" t="s">
        <v>67</v>
      </c>
      <c r="D71" s="31"/>
      <c r="E71" s="330"/>
      <c r="F71" s="330"/>
      <c r="G71" s="330"/>
      <c r="H71" s="313"/>
    </row>
    <row r="72" spans="1:8" x14ac:dyDescent="0.2">
      <c r="B72" s="32" t="s">
        <v>107</v>
      </c>
      <c r="C72" s="33"/>
      <c r="D72" s="32"/>
      <c r="E72" s="32"/>
      <c r="F72" s="32"/>
      <c r="G72" s="32"/>
      <c r="H72" s="34"/>
    </row>
    <row r="73" spans="1:8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">
      <c r="B76" s="32"/>
      <c r="C76" s="33"/>
      <c r="D76" s="32"/>
      <c r="E76" s="32"/>
      <c r="F76" s="32"/>
      <c r="G76" s="32"/>
      <c r="H76" s="34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32"/>
      <c r="C79" s="33"/>
      <c r="D79" s="32"/>
      <c r="E79" s="32"/>
      <c r="F79" s="32"/>
      <c r="G79" s="32"/>
      <c r="H79" s="34"/>
    </row>
    <row r="80" spans="1:8" x14ac:dyDescent="0.2">
      <c r="B80" s="32"/>
      <c r="C80" s="33"/>
      <c r="D80" s="32"/>
      <c r="E80" s="32"/>
      <c r="F80" s="32"/>
      <c r="G80" s="32"/>
      <c r="H80" s="34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68" customWidth="1"/>
    <col min="3" max="3" width="25.28515625" style="72" customWidth="1"/>
    <col min="4" max="7" width="12.140625" style="68" customWidth="1"/>
    <col min="8" max="8" width="12.140625" style="36" customWidth="1"/>
    <col min="9" max="16384" width="9.140625" style="68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67.5" customHeight="1" thickBot="1" x14ac:dyDescent="0.25">
      <c r="A8" s="295" t="s">
        <v>163</v>
      </c>
      <c r="B8" s="295"/>
      <c r="C8" s="295"/>
      <c r="D8" s="295"/>
      <c r="E8" s="295"/>
      <c r="F8" s="295"/>
      <c r="G8" s="295"/>
      <c r="H8" s="295"/>
    </row>
    <row r="9" spans="1:9" x14ac:dyDescent="0.2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9" ht="119.25" customHeight="1" x14ac:dyDescent="0.2">
      <c r="A10" s="240"/>
      <c r="B10" s="329"/>
      <c r="C10" s="329"/>
      <c r="D10" s="329"/>
      <c r="E10" s="329"/>
      <c r="F10" s="329"/>
      <c r="G10" s="329"/>
      <c r="H10" s="299"/>
    </row>
    <row r="11" spans="1:9" ht="13.5" thickBot="1" x14ac:dyDescent="0.25">
      <c r="A11" s="320" t="s">
        <v>73</v>
      </c>
      <c r="B11" s="321"/>
      <c r="C11" s="321"/>
      <c r="D11" s="321"/>
      <c r="E11" s="321"/>
      <c r="F11" s="321"/>
      <c r="G11" s="321"/>
      <c r="H11" s="51"/>
    </row>
    <row r="12" spans="1:9" x14ac:dyDescent="0.2">
      <c r="A12" s="322" t="s">
        <v>117</v>
      </c>
      <c r="B12" s="323"/>
      <c r="C12" s="323"/>
      <c r="D12" s="323"/>
      <c r="E12" s="323"/>
      <c r="F12" s="323"/>
      <c r="G12" s="323"/>
      <c r="H12" s="52"/>
      <c r="I12" s="68">
        <v>2127.1799999999998</v>
      </c>
    </row>
    <row r="13" spans="1:9" ht="38.25" x14ac:dyDescent="0.2">
      <c r="A13" s="253" t="s">
        <v>5</v>
      </c>
      <c r="B13" s="329" t="s">
        <v>6</v>
      </c>
      <c r="C13" s="3" t="s">
        <v>7</v>
      </c>
      <c r="D13" s="329" t="s">
        <v>9</v>
      </c>
      <c r="E13" s="329" t="s">
        <v>77</v>
      </c>
      <c r="F13" s="329" t="s">
        <v>90</v>
      </c>
      <c r="G13" s="329" t="s">
        <v>10</v>
      </c>
      <c r="H13" s="7">
        <f>(40*5440/2127.18)*1.382</f>
        <v>141.37176919677694</v>
      </c>
    </row>
    <row r="14" spans="1:9" ht="76.5" x14ac:dyDescent="0.2">
      <c r="A14" s="240"/>
      <c r="B14" s="329"/>
      <c r="C14" s="3" t="s">
        <v>8</v>
      </c>
      <c r="D14" s="329"/>
      <c r="E14" s="329"/>
      <c r="F14" s="329"/>
      <c r="G14" s="329"/>
      <c r="H14" s="53" t="s">
        <v>123</v>
      </c>
    </row>
    <row r="15" spans="1:9" ht="38.25" x14ac:dyDescent="0.2">
      <c r="A15" s="253" t="s">
        <v>11</v>
      </c>
      <c r="B15" s="329" t="s">
        <v>12</v>
      </c>
      <c r="C15" s="3" t="s">
        <v>7</v>
      </c>
      <c r="D15" s="329" t="s">
        <v>13</v>
      </c>
      <c r="E15" s="329" t="s">
        <v>77</v>
      </c>
      <c r="F15" s="329" t="s">
        <v>90</v>
      </c>
      <c r="G15" s="329" t="s">
        <v>14</v>
      </c>
      <c r="H15" s="302">
        <f>(32*1131.5/2127.18)*1.382</f>
        <v>23.523846595022519</v>
      </c>
    </row>
    <row r="16" spans="1:9" ht="38.25" x14ac:dyDescent="0.2">
      <c r="A16" s="240"/>
      <c r="B16" s="329"/>
      <c r="C16" s="3" t="s">
        <v>8</v>
      </c>
      <c r="D16" s="329"/>
      <c r="E16" s="329"/>
      <c r="F16" s="329"/>
      <c r="G16" s="329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0">
        <v>5</v>
      </c>
      <c r="B19" s="54" t="s">
        <v>83</v>
      </c>
      <c r="C19" s="54" t="s">
        <v>84</v>
      </c>
      <c r="D19" s="54" t="s">
        <v>95</v>
      </c>
      <c r="E19" s="54" t="s">
        <v>85</v>
      </c>
      <c r="F19" s="54" t="s">
        <v>98</v>
      </c>
      <c r="G19" s="162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55"/>
      <c r="H20" s="56"/>
    </row>
    <row r="21" spans="1:9" x14ac:dyDescent="0.2">
      <c r="A21" s="268">
        <v>6</v>
      </c>
      <c r="B21" s="329" t="s">
        <v>87</v>
      </c>
      <c r="C21" s="3" t="s">
        <v>16</v>
      </c>
      <c r="D21" s="329" t="s">
        <v>89</v>
      </c>
      <c r="E21" s="329" t="s">
        <v>77</v>
      </c>
      <c r="F21" s="329" t="s">
        <v>91</v>
      </c>
      <c r="G21" s="329" t="s">
        <v>18</v>
      </c>
      <c r="H21" s="302" t="s">
        <v>118</v>
      </c>
    </row>
    <row r="22" spans="1:9" ht="25.5" x14ac:dyDescent="0.2">
      <c r="A22" s="268"/>
      <c r="B22" s="329"/>
      <c r="C22" s="3" t="s">
        <v>17</v>
      </c>
      <c r="D22" s="329"/>
      <c r="E22" s="329"/>
      <c r="F22" s="329"/>
      <c r="G22" s="329"/>
      <c r="H22" s="307"/>
    </row>
    <row r="23" spans="1:9" ht="25.5" x14ac:dyDescent="0.2">
      <c r="A23" s="240"/>
      <c r="B23" s="329"/>
      <c r="C23" s="3" t="s">
        <v>88</v>
      </c>
      <c r="D23" s="329"/>
      <c r="E23" s="329"/>
      <c r="F23" s="329"/>
      <c r="G23" s="329"/>
      <c r="H23" s="303"/>
    </row>
    <row r="24" spans="1:9" ht="89.25" x14ac:dyDescent="0.2">
      <c r="A24" s="90">
        <v>7</v>
      </c>
      <c r="B24" s="3" t="s">
        <v>92</v>
      </c>
      <c r="C24" s="3" t="s">
        <v>93</v>
      </c>
      <c r="D24" s="3" t="s">
        <v>94</v>
      </c>
      <c r="E24" s="3" t="s">
        <v>75</v>
      </c>
      <c r="F24" s="3" t="s">
        <v>98</v>
      </c>
      <c r="G24" s="3" t="s">
        <v>79</v>
      </c>
      <c r="H24" s="10" t="s">
        <v>118</v>
      </c>
      <c r="I24" s="66"/>
    </row>
    <row r="25" spans="1:9" ht="89.25" x14ac:dyDescent="0.2">
      <c r="A25" s="90">
        <v>8</v>
      </c>
      <c r="B25" s="3" t="s">
        <v>96</v>
      </c>
      <c r="C25" s="3" t="s">
        <v>97</v>
      </c>
      <c r="D25" s="3" t="s">
        <v>94</v>
      </c>
      <c r="E25" s="3" t="s">
        <v>85</v>
      </c>
      <c r="F25" s="3" t="s">
        <v>98</v>
      </c>
      <c r="G25" s="3" t="s">
        <v>79</v>
      </c>
      <c r="H25" s="14">
        <v>1643.89</v>
      </c>
      <c r="I25" s="66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57"/>
      <c r="H26" s="51"/>
    </row>
    <row r="27" spans="1:9" ht="25.5" x14ac:dyDescent="0.2">
      <c r="A27" s="267">
        <v>9</v>
      </c>
      <c r="B27" s="328" t="s">
        <v>20</v>
      </c>
      <c r="C27" s="2" t="s">
        <v>21</v>
      </c>
      <c r="D27" s="328" t="s">
        <v>24</v>
      </c>
      <c r="E27" s="328" t="s">
        <v>77</v>
      </c>
      <c r="F27" s="328" t="s">
        <v>90</v>
      </c>
      <c r="G27" s="328" t="s">
        <v>14</v>
      </c>
      <c r="H27" s="17">
        <f>(6.9*7404/2127.18)*1.382</f>
        <v>33.190920937579335</v>
      </c>
      <c r="I27" s="69"/>
    </row>
    <row r="28" spans="1:9" ht="38.25" x14ac:dyDescent="0.2">
      <c r="A28" s="268"/>
      <c r="B28" s="329"/>
      <c r="C28" s="3" t="s">
        <v>22</v>
      </c>
      <c r="D28" s="329"/>
      <c r="E28" s="329"/>
      <c r="F28" s="329"/>
      <c r="G28" s="329"/>
      <c r="H28" s="10">
        <f>(3*720/2127.18)*1.382</f>
        <v>1.4033227089385949</v>
      </c>
      <c r="I28" s="69"/>
    </row>
    <row r="29" spans="1:9" ht="25.5" x14ac:dyDescent="0.2">
      <c r="A29" s="240"/>
      <c r="B29" s="329"/>
      <c r="C29" s="3" t="s">
        <v>23</v>
      </c>
      <c r="D29" s="329"/>
      <c r="E29" s="329"/>
      <c r="F29" s="329"/>
      <c r="G29" s="329"/>
      <c r="H29" s="19">
        <f>(3*2300/2127.18)*1.382</f>
        <v>4.4828364313316227</v>
      </c>
      <c r="I29" s="69"/>
    </row>
    <row r="30" spans="1:9" ht="25.5" x14ac:dyDescent="0.2">
      <c r="A30" s="253">
        <v>10</v>
      </c>
      <c r="B30" s="329" t="s">
        <v>25</v>
      </c>
      <c r="C30" s="3" t="s">
        <v>26</v>
      </c>
      <c r="D30" s="329" t="s">
        <v>28</v>
      </c>
      <c r="E30" s="329" t="s">
        <v>77</v>
      </c>
      <c r="F30" s="329" t="s">
        <v>91</v>
      </c>
      <c r="G30" s="329" t="s">
        <v>14</v>
      </c>
      <c r="H30" s="302" t="s">
        <v>119</v>
      </c>
    </row>
    <row r="31" spans="1:9" ht="38.25" x14ac:dyDescent="0.2">
      <c r="A31" s="240"/>
      <c r="B31" s="329"/>
      <c r="C31" s="3" t="s">
        <v>27</v>
      </c>
      <c r="D31" s="329"/>
      <c r="E31" s="329"/>
      <c r="F31" s="329"/>
      <c r="G31" s="329"/>
      <c r="H31" s="303"/>
    </row>
    <row r="32" spans="1:9" ht="25.5" x14ac:dyDescent="0.2">
      <c r="A32" s="253">
        <v>11</v>
      </c>
      <c r="B32" s="329" t="s">
        <v>29</v>
      </c>
      <c r="C32" s="3" t="s">
        <v>30</v>
      </c>
      <c r="D32" s="329" t="s">
        <v>31</v>
      </c>
      <c r="E32" s="329" t="s">
        <v>77</v>
      </c>
      <c r="F32" s="329" t="s">
        <v>91</v>
      </c>
      <c r="G32" s="329" t="s">
        <v>14</v>
      </c>
      <c r="H32" s="302">
        <f>(1*7404/2127.18)*1.382</f>
        <v>4.8102783967506273</v>
      </c>
    </row>
    <row r="33" spans="1:8" ht="38.25" x14ac:dyDescent="0.2">
      <c r="A33" s="240"/>
      <c r="B33" s="329"/>
      <c r="C33" s="3" t="s">
        <v>27</v>
      </c>
      <c r="D33" s="329"/>
      <c r="E33" s="329"/>
      <c r="F33" s="329"/>
      <c r="G33" s="329"/>
      <c r="H33" s="307"/>
    </row>
    <row r="34" spans="1:8" ht="25.5" x14ac:dyDescent="0.2">
      <c r="A34" s="253">
        <v>12</v>
      </c>
      <c r="B34" s="329" t="s">
        <v>32</v>
      </c>
      <c r="C34" s="3" t="s">
        <v>33</v>
      </c>
      <c r="D34" s="329" t="s">
        <v>34</v>
      </c>
      <c r="E34" s="329" t="s">
        <v>77</v>
      </c>
      <c r="F34" s="329" t="s">
        <v>91</v>
      </c>
      <c r="G34" s="336" t="s">
        <v>14</v>
      </c>
      <c r="H34" s="7">
        <f>(50.4*91/2127.18)*1.382</f>
        <v>2.9797218853129497</v>
      </c>
    </row>
    <row r="35" spans="1:8" ht="39" thickBot="1" x14ac:dyDescent="0.25">
      <c r="A35" s="269"/>
      <c r="B35" s="335"/>
      <c r="C35" s="54" t="s">
        <v>27</v>
      </c>
      <c r="D35" s="335"/>
      <c r="E35" s="335"/>
      <c r="F35" s="335"/>
      <c r="G35" s="337"/>
      <c r="H35" s="60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56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51"/>
    </row>
    <row r="38" spans="1:8" ht="38.25" x14ac:dyDescent="0.2">
      <c r="A38" s="267">
        <v>13</v>
      </c>
      <c r="B38" s="328" t="s">
        <v>100</v>
      </c>
      <c r="C38" s="2" t="s">
        <v>7</v>
      </c>
      <c r="D38" s="328" t="s">
        <v>99</v>
      </c>
      <c r="E38" s="328" t="s">
        <v>77</v>
      </c>
      <c r="F38" s="328" t="s">
        <v>90</v>
      </c>
      <c r="G38" s="328" t="s">
        <v>14</v>
      </c>
      <c r="H38" s="308">
        <f>(940.6*79.75/2127.18)*1.382</f>
        <v>48.734831420002074</v>
      </c>
    </row>
    <row r="39" spans="1:8" ht="38.25" x14ac:dyDescent="0.2">
      <c r="A39" s="240"/>
      <c r="B39" s="329"/>
      <c r="C39" s="3" t="s">
        <v>8</v>
      </c>
      <c r="D39" s="329"/>
      <c r="E39" s="329"/>
      <c r="F39" s="329"/>
      <c r="G39" s="329"/>
      <c r="H39" s="303"/>
    </row>
    <row r="40" spans="1:8" ht="38.25" x14ac:dyDescent="0.2">
      <c r="A40" s="253">
        <v>14</v>
      </c>
      <c r="B40" s="329" t="s">
        <v>101</v>
      </c>
      <c r="C40" s="3" t="s">
        <v>7</v>
      </c>
      <c r="D40" s="329" t="s">
        <v>99</v>
      </c>
      <c r="E40" s="329" t="s">
        <v>77</v>
      </c>
      <c r="F40" s="329" t="s">
        <v>91</v>
      </c>
      <c r="G40" s="329" t="s">
        <v>14</v>
      </c>
      <c r="H40" s="309" t="s">
        <v>126</v>
      </c>
    </row>
    <row r="41" spans="1:8" ht="38.25" x14ac:dyDescent="0.2">
      <c r="A41" s="240"/>
      <c r="B41" s="329"/>
      <c r="C41" s="3" t="s">
        <v>15</v>
      </c>
      <c r="D41" s="329"/>
      <c r="E41" s="329"/>
      <c r="F41" s="329"/>
      <c r="G41" s="329"/>
      <c r="H41" s="310"/>
    </row>
    <row r="42" spans="1:8" ht="38.25" x14ac:dyDescent="0.2">
      <c r="A42" s="253">
        <v>15</v>
      </c>
      <c r="B42" s="329" t="s">
        <v>103</v>
      </c>
      <c r="C42" s="3" t="s">
        <v>39</v>
      </c>
      <c r="D42" s="329" t="s">
        <v>42</v>
      </c>
      <c r="E42" s="329" t="s">
        <v>77</v>
      </c>
      <c r="F42" s="329" t="s">
        <v>90</v>
      </c>
      <c r="G42" s="329" t="s">
        <v>14</v>
      </c>
      <c r="H42" s="51" t="s">
        <v>121</v>
      </c>
    </row>
    <row r="43" spans="1:8" x14ac:dyDescent="0.2">
      <c r="A43" s="268"/>
      <c r="B43" s="329"/>
      <c r="C43" s="3" t="s">
        <v>40</v>
      </c>
      <c r="D43" s="329"/>
      <c r="E43" s="329"/>
      <c r="F43" s="329"/>
      <c r="G43" s="329"/>
      <c r="H43" s="23">
        <f>(1585*940.6/2127.18)*1.382</f>
        <v>968.58567775176516</v>
      </c>
    </row>
    <row r="44" spans="1:8" ht="25.5" x14ac:dyDescent="0.2">
      <c r="A44" s="268"/>
      <c r="B44" s="329"/>
      <c r="C44" s="3" t="s">
        <v>41</v>
      </c>
      <c r="D44" s="329"/>
      <c r="E44" s="329"/>
      <c r="F44" s="329"/>
      <c r="G44" s="329"/>
      <c r="H44" s="24" t="s">
        <v>125</v>
      </c>
    </row>
    <row r="45" spans="1:8" ht="38.25" x14ac:dyDescent="0.2">
      <c r="A45" s="268"/>
      <c r="B45" s="329"/>
      <c r="C45" s="3" t="s">
        <v>37</v>
      </c>
      <c r="D45" s="329"/>
      <c r="E45" s="329"/>
      <c r="F45" s="329"/>
      <c r="G45" s="329"/>
      <c r="H45" s="25">
        <f>(45*1043/2127.18)*1.382</f>
        <v>30.493033029644881</v>
      </c>
    </row>
    <row r="46" spans="1:8" ht="38.25" x14ac:dyDescent="0.2">
      <c r="A46" s="240"/>
      <c r="B46" s="329"/>
      <c r="C46" s="3" t="s">
        <v>38</v>
      </c>
      <c r="D46" s="329"/>
      <c r="E46" s="329"/>
      <c r="F46" s="329"/>
      <c r="G46" s="329"/>
      <c r="H46" s="53"/>
    </row>
    <row r="47" spans="1:8" ht="38.25" x14ac:dyDescent="0.2">
      <c r="A47" s="253">
        <v>16</v>
      </c>
      <c r="B47" s="329" t="s">
        <v>43</v>
      </c>
      <c r="C47" s="3" t="s">
        <v>44</v>
      </c>
      <c r="D47" s="329" t="s">
        <v>45</v>
      </c>
      <c r="E47" s="329" t="s">
        <v>102</v>
      </c>
      <c r="F47" s="329" t="s">
        <v>90</v>
      </c>
      <c r="G47" s="329" t="s">
        <v>36</v>
      </c>
      <c r="H47" s="309" t="s">
        <v>127</v>
      </c>
    </row>
    <row r="48" spans="1:8" ht="39" thickBot="1" x14ac:dyDescent="0.25">
      <c r="A48" s="269"/>
      <c r="B48" s="335"/>
      <c r="C48" s="54" t="s">
        <v>15</v>
      </c>
      <c r="D48" s="335"/>
      <c r="E48" s="335"/>
      <c r="F48" s="335"/>
      <c r="G48" s="335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58"/>
      <c r="H49" s="59"/>
    </row>
    <row r="50" spans="1:8" ht="38.25" x14ac:dyDescent="0.2">
      <c r="A50" s="267">
        <v>17</v>
      </c>
      <c r="B50" s="328" t="s">
        <v>48</v>
      </c>
      <c r="C50" s="2" t="s">
        <v>39</v>
      </c>
      <c r="D50" s="328" t="s">
        <v>46</v>
      </c>
      <c r="E50" s="328" t="s">
        <v>77</v>
      </c>
      <c r="F50" s="328" t="s">
        <v>90</v>
      </c>
      <c r="G50" s="328" t="s">
        <v>14</v>
      </c>
      <c r="H50" s="28" t="s">
        <v>124</v>
      </c>
    </row>
    <row r="51" spans="1:8" x14ac:dyDescent="0.2">
      <c r="A51" s="268"/>
      <c r="B51" s="329"/>
      <c r="C51" s="3" t="s">
        <v>40</v>
      </c>
      <c r="D51" s="329"/>
      <c r="E51" s="329"/>
      <c r="F51" s="329"/>
      <c r="G51" s="329"/>
      <c r="H51" s="25">
        <f>(123.6*1585/2127.18)*1.382</f>
        <v>127.27747158209461</v>
      </c>
    </row>
    <row r="52" spans="1:8" ht="25.5" x14ac:dyDescent="0.2">
      <c r="A52" s="268"/>
      <c r="B52" s="329"/>
      <c r="C52" s="3" t="s">
        <v>41</v>
      </c>
      <c r="D52" s="329"/>
      <c r="E52" s="329"/>
      <c r="F52" s="329"/>
      <c r="G52" s="329"/>
      <c r="H52" s="24" t="s">
        <v>125</v>
      </c>
    </row>
    <row r="53" spans="1:8" ht="25.5" x14ac:dyDescent="0.2">
      <c r="A53" s="268"/>
      <c r="B53" s="329"/>
      <c r="C53" s="3" t="s">
        <v>49</v>
      </c>
      <c r="D53" s="329"/>
      <c r="E53" s="329"/>
      <c r="F53" s="329"/>
      <c r="G53" s="329"/>
      <c r="H53" s="25">
        <f>(51*1043/2127.18)*1.382</f>
        <v>34.558770766930863</v>
      </c>
    </row>
    <row r="54" spans="1:8" ht="26.25" thickBot="1" x14ac:dyDescent="0.25">
      <c r="A54" s="269"/>
      <c r="B54" s="335"/>
      <c r="C54" s="54" t="s">
        <v>50</v>
      </c>
      <c r="D54" s="335"/>
      <c r="E54" s="335"/>
      <c r="F54" s="335"/>
      <c r="G54" s="335"/>
      <c r="H54" s="60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58"/>
      <c r="H55" s="59"/>
    </row>
    <row r="56" spans="1:8" ht="38.25" x14ac:dyDescent="0.2">
      <c r="A56" s="267">
        <v>18</v>
      </c>
      <c r="B56" s="328" t="s">
        <v>51</v>
      </c>
      <c r="C56" s="2" t="s">
        <v>52</v>
      </c>
      <c r="D56" s="328" t="s">
        <v>54</v>
      </c>
      <c r="E56" s="328" t="s">
        <v>77</v>
      </c>
      <c r="F56" s="328" t="s">
        <v>98</v>
      </c>
      <c r="G56" s="328" t="s">
        <v>55</v>
      </c>
      <c r="H56" s="308">
        <f>(20*1070/2127.18)*1.382</f>
        <v>13.903289801521264</v>
      </c>
    </row>
    <row r="57" spans="1:8" x14ac:dyDescent="0.2">
      <c r="A57" s="240"/>
      <c r="B57" s="329"/>
      <c r="C57" s="3" t="s">
        <v>53</v>
      </c>
      <c r="D57" s="329"/>
      <c r="E57" s="329"/>
      <c r="F57" s="329"/>
      <c r="G57" s="329"/>
      <c r="H57" s="303"/>
    </row>
    <row r="58" spans="1:8" ht="51" x14ac:dyDescent="0.2">
      <c r="A58" s="253">
        <v>19</v>
      </c>
      <c r="B58" s="329" t="s">
        <v>56</v>
      </c>
      <c r="C58" s="3" t="s">
        <v>57</v>
      </c>
      <c r="D58" s="329" t="s">
        <v>106</v>
      </c>
      <c r="E58" s="329" t="s">
        <v>77</v>
      </c>
      <c r="F58" s="329" t="s">
        <v>98</v>
      </c>
      <c r="G58" s="329" t="s">
        <v>55</v>
      </c>
      <c r="H58" s="51" t="s">
        <v>127</v>
      </c>
    </row>
    <row r="59" spans="1:8" x14ac:dyDescent="0.2">
      <c r="A59" s="240"/>
      <c r="B59" s="329"/>
      <c r="C59" s="3" t="s">
        <v>53</v>
      </c>
      <c r="D59" s="329"/>
      <c r="E59" s="329"/>
      <c r="F59" s="329"/>
      <c r="G59" s="329"/>
      <c r="H59" s="22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59"/>
    </row>
    <row r="61" spans="1:8" ht="25.5" x14ac:dyDescent="0.2">
      <c r="A61" s="267">
        <v>20</v>
      </c>
      <c r="B61" s="328" t="s">
        <v>58</v>
      </c>
      <c r="C61" s="2" t="s">
        <v>59</v>
      </c>
      <c r="D61" s="328" t="s">
        <v>60</v>
      </c>
      <c r="E61" s="328" t="s">
        <v>77</v>
      </c>
      <c r="F61" s="328" t="s">
        <v>91</v>
      </c>
      <c r="G61" s="328" t="s">
        <v>14</v>
      </c>
      <c r="H61" s="308">
        <f>(94*857/2127.18)*1.382</f>
        <v>52.337440179016347</v>
      </c>
    </row>
    <row r="62" spans="1:8" ht="38.25" x14ac:dyDescent="0.2">
      <c r="A62" s="240"/>
      <c r="B62" s="329"/>
      <c r="C62" s="3" t="s">
        <v>27</v>
      </c>
      <c r="D62" s="329"/>
      <c r="E62" s="329"/>
      <c r="F62" s="329"/>
      <c r="G62" s="329"/>
      <c r="H62" s="303"/>
    </row>
    <row r="63" spans="1:8" ht="25.5" x14ac:dyDescent="0.2">
      <c r="A63" s="253">
        <v>21</v>
      </c>
      <c r="B63" s="329" t="s">
        <v>104</v>
      </c>
      <c r="C63" s="3" t="s">
        <v>59</v>
      </c>
      <c r="D63" s="329" t="s">
        <v>61</v>
      </c>
      <c r="E63" s="329" t="s">
        <v>77</v>
      </c>
      <c r="F63" s="329" t="s">
        <v>91</v>
      </c>
      <c r="G63" s="329" t="s">
        <v>14</v>
      </c>
      <c r="H63" s="309" t="s">
        <v>122</v>
      </c>
    </row>
    <row r="64" spans="1:8" ht="38.25" x14ac:dyDescent="0.2">
      <c r="A64" s="240"/>
      <c r="B64" s="329"/>
      <c r="C64" s="3" t="s">
        <v>27</v>
      </c>
      <c r="D64" s="329"/>
      <c r="E64" s="329"/>
      <c r="F64" s="329"/>
      <c r="G64" s="329"/>
      <c r="H64" s="310"/>
    </row>
    <row r="65" spans="1:8" ht="25.5" x14ac:dyDescent="0.2">
      <c r="A65" s="253">
        <v>22</v>
      </c>
      <c r="B65" s="329" t="s">
        <v>62</v>
      </c>
      <c r="C65" s="3" t="s">
        <v>33</v>
      </c>
      <c r="D65" s="329" t="s">
        <v>105</v>
      </c>
      <c r="E65" s="329" t="s">
        <v>77</v>
      </c>
      <c r="F65" s="329" t="s">
        <v>98</v>
      </c>
      <c r="G65" s="329" t="s">
        <v>14</v>
      </c>
      <c r="H65" s="302">
        <f>(30.42*7180/2127.18)*1.382</f>
        <v>141.90165345668916</v>
      </c>
    </row>
    <row r="66" spans="1:8" ht="38.25" x14ac:dyDescent="0.2">
      <c r="A66" s="268"/>
      <c r="B66" s="329"/>
      <c r="C66" s="3" t="s">
        <v>22</v>
      </c>
      <c r="D66" s="329"/>
      <c r="E66" s="329"/>
      <c r="F66" s="329"/>
      <c r="G66" s="329"/>
      <c r="H66" s="307"/>
    </row>
    <row r="67" spans="1:8" ht="26.25" thickBot="1" x14ac:dyDescent="0.25">
      <c r="A67" s="269"/>
      <c r="B67" s="335"/>
      <c r="C67" s="54" t="s">
        <v>63</v>
      </c>
      <c r="D67" s="335"/>
      <c r="E67" s="335"/>
      <c r="F67" s="335"/>
      <c r="G67" s="335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58"/>
      <c r="H68" s="59"/>
    </row>
    <row r="69" spans="1:8" ht="51" x14ac:dyDescent="0.2">
      <c r="A69" s="267">
        <v>23</v>
      </c>
      <c r="B69" s="328" t="s">
        <v>65</v>
      </c>
      <c r="C69" s="2" t="s">
        <v>66</v>
      </c>
      <c r="D69" s="2" t="s">
        <v>68</v>
      </c>
      <c r="E69" s="328" t="s">
        <v>77</v>
      </c>
      <c r="F69" s="328" t="s">
        <v>90</v>
      </c>
      <c r="G69" s="328" t="s">
        <v>14</v>
      </c>
      <c r="H69" s="308" t="s">
        <v>129</v>
      </c>
    </row>
    <row r="70" spans="1:8" ht="63.75" x14ac:dyDescent="0.2">
      <c r="A70" s="268"/>
      <c r="B70" s="329"/>
      <c r="C70" s="3" t="s">
        <v>22</v>
      </c>
      <c r="D70" s="3" t="s">
        <v>69</v>
      </c>
      <c r="E70" s="329"/>
      <c r="F70" s="329"/>
      <c r="G70" s="329"/>
      <c r="H70" s="307"/>
    </row>
    <row r="71" spans="1:8" ht="26.25" thickBot="1" x14ac:dyDescent="0.25">
      <c r="A71" s="269"/>
      <c r="B71" s="335"/>
      <c r="C71" s="54" t="s">
        <v>67</v>
      </c>
      <c r="D71" s="61"/>
      <c r="E71" s="335"/>
      <c r="F71" s="335"/>
      <c r="G71" s="335"/>
      <c r="H71" s="313"/>
    </row>
    <row r="72" spans="1:8" x14ac:dyDescent="0.2">
      <c r="B72" s="70" t="s">
        <v>107</v>
      </c>
      <c r="C72" s="71"/>
      <c r="D72" s="70"/>
      <c r="E72" s="70"/>
      <c r="F72" s="70"/>
      <c r="G72" s="70"/>
      <c r="H72" s="35"/>
    </row>
    <row r="73" spans="1:8" s="1" customFormat="1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s="1" customFormat="1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s="1" customFormat="1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">
      <c r="B76" s="70"/>
      <c r="C76" s="71"/>
      <c r="D76" s="70"/>
      <c r="E76" s="70"/>
      <c r="F76" s="70"/>
      <c r="G76" s="70"/>
      <c r="H76" s="35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70"/>
      <c r="C79" s="71"/>
      <c r="D79" s="70"/>
      <c r="E79" s="70"/>
      <c r="F79" s="70"/>
      <c r="G79" s="70"/>
      <c r="H79" s="35"/>
    </row>
    <row r="80" spans="1:8" x14ac:dyDescent="0.2">
      <c r="B80" s="70"/>
      <c r="C80" s="71"/>
      <c r="D80" s="70"/>
      <c r="E80" s="70"/>
      <c r="F80" s="70"/>
      <c r="G80" s="70"/>
      <c r="H80" s="35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1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8"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68" customWidth="1"/>
    <col min="3" max="3" width="25.28515625" style="72" customWidth="1"/>
    <col min="4" max="7" width="12.140625" style="68" customWidth="1"/>
    <col min="8" max="8" width="12.140625" style="36" customWidth="1"/>
    <col min="9" max="16384" width="9.140625" style="68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67.5" customHeight="1" thickBot="1" x14ac:dyDescent="0.25">
      <c r="A8" s="295" t="s">
        <v>164</v>
      </c>
      <c r="B8" s="295"/>
      <c r="C8" s="295"/>
      <c r="D8" s="295"/>
      <c r="E8" s="295"/>
      <c r="F8" s="295"/>
      <c r="G8" s="295"/>
      <c r="H8" s="295"/>
    </row>
    <row r="9" spans="1:9" x14ac:dyDescent="0.2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9" ht="119.25" customHeight="1" x14ac:dyDescent="0.2">
      <c r="A10" s="240"/>
      <c r="B10" s="329"/>
      <c r="C10" s="329"/>
      <c r="D10" s="329"/>
      <c r="E10" s="329"/>
      <c r="F10" s="329"/>
      <c r="G10" s="329"/>
      <c r="H10" s="299"/>
    </row>
    <row r="11" spans="1:9" ht="13.5" thickBot="1" x14ac:dyDescent="0.25">
      <c r="A11" s="320" t="s">
        <v>73</v>
      </c>
      <c r="B11" s="321"/>
      <c r="C11" s="321"/>
      <c r="D11" s="321"/>
      <c r="E11" s="321"/>
      <c r="F11" s="321"/>
      <c r="G11" s="321"/>
      <c r="H11" s="51"/>
    </row>
    <row r="12" spans="1:9" x14ac:dyDescent="0.2">
      <c r="A12" s="322" t="s">
        <v>117</v>
      </c>
      <c r="B12" s="323"/>
      <c r="C12" s="323"/>
      <c r="D12" s="323"/>
      <c r="E12" s="323"/>
      <c r="F12" s="323"/>
      <c r="G12" s="323"/>
      <c r="H12" s="52"/>
      <c r="I12" s="68">
        <v>739.51</v>
      </c>
    </row>
    <row r="13" spans="1:9" ht="38.25" x14ac:dyDescent="0.2">
      <c r="A13" s="253" t="s">
        <v>5</v>
      </c>
      <c r="B13" s="329" t="s">
        <v>6</v>
      </c>
      <c r="C13" s="3" t="s">
        <v>7</v>
      </c>
      <c r="D13" s="329" t="s">
        <v>9</v>
      </c>
      <c r="E13" s="329" t="s">
        <v>77</v>
      </c>
      <c r="F13" s="329" t="s">
        <v>90</v>
      </c>
      <c r="G13" s="329" t="s">
        <v>10</v>
      </c>
      <c r="H13" s="7">
        <f>(36*5440/739.51)*1.382</f>
        <v>365.98677502670688</v>
      </c>
    </row>
    <row r="14" spans="1:9" ht="76.5" x14ac:dyDescent="0.2">
      <c r="A14" s="240"/>
      <c r="B14" s="329"/>
      <c r="C14" s="3" t="s">
        <v>8</v>
      </c>
      <c r="D14" s="329"/>
      <c r="E14" s="329"/>
      <c r="F14" s="329"/>
      <c r="G14" s="329"/>
      <c r="H14" s="53" t="s">
        <v>123</v>
      </c>
    </row>
    <row r="15" spans="1:9" ht="38.25" x14ac:dyDescent="0.2">
      <c r="A15" s="253" t="s">
        <v>11</v>
      </c>
      <c r="B15" s="329" t="s">
        <v>12</v>
      </c>
      <c r="C15" s="3" t="s">
        <v>7</v>
      </c>
      <c r="D15" s="329" t="s">
        <v>13</v>
      </c>
      <c r="E15" s="329" t="s">
        <v>77</v>
      </c>
      <c r="F15" s="329" t="s">
        <v>90</v>
      </c>
      <c r="G15" s="329" t="s">
        <v>14</v>
      </c>
      <c r="H15" s="302">
        <f>(32*668.4/739.51)*1.382</f>
        <v>39.971496801936418</v>
      </c>
    </row>
    <row r="16" spans="1:9" ht="38.25" x14ac:dyDescent="0.2">
      <c r="A16" s="240"/>
      <c r="B16" s="329"/>
      <c r="C16" s="3" t="s">
        <v>8</v>
      </c>
      <c r="D16" s="329"/>
      <c r="E16" s="329"/>
      <c r="F16" s="329"/>
      <c r="G16" s="329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0">
        <v>5</v>
      </c>
      <c r="B19" s="54" t="s">
        <v>83</v>
      </c>
      <c r="C19" s="54" t="s">
        <v>84</v>
      </c>
      <c r="D19" s="54" t="s">
        <v>95</v>
      </c>
      <c r="E19" s="54" t="s">
        <v>85</v>
      </c>
      <c r="F19" s="54" t="s">
        <v>98</v>
      </c>
      <c r="G19" s="162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55"/>
      <c r="H20" s="56"/>
    </row>
    <row r="21" spans="1:9" x14ac:dyDescent="0.2">
      <c r="A21" s="268">
        <v>6</v>
      </c>
      <c r="B21" s="329" t="s">
        <v>87</v>
      </c>
      <c r="C21" s="3" t="s">
        <v>16</v>
      </c>
      <c r="D21" s="329" t="s">
        <v>89</v>
      </c>
      <c r="E21" s="329" t="s">
        <v>77</v>
      </c>
      <c r="F21" s="329" t="s">
        <v>91</v>
      </c>
      <c r="G21" s="329" t="s">
        <v>18</v>
      </c>
      <c r="H21" s="302" t="s">
        <v>118</v>
      </c>
    </row>
    <row r="22" spans="1:9" ht="25.5" x14ac:dyDescent="0.2">
      <c r="A22" s="268"/>
      <c r="B22" s="329"/>
      <c r="C22" s="3" t="s">
        <v>17</v>
      </c>
      <c r="D22" s="329"/>
      <c r="E22" s="329"/>
      <c r="F22" s="329"/>
      <c r="G22" s="329"/>
      <c r="H22" s="307"/>
    </row>
    <row r="23" spans="1:9" ht="25.5" x14ac:dyDescent="0.2">
      <c r="A23" s="240"/>
      <c r="B23" s="329"/>
      <c r="C23" s="3" t="s">
        <v>88</v>
      </c>
      <c r="D23" s="329"/>
      <c r="E23" s="329"/>
      <c r="F23" s="329"/>
      <c r="G23" s="329"/>
      <c r="H23" s="303"/>
    </row>
    <row r="24" spans="1:9" ht="89.25" x14ac:dyDescent="0.2">
      <c r="A24" s="90">
        <v>7</v>
      </c>
      <c r="B24" s="3" t="s">
        <v>92</v>
      </c>
      <c r="C24" s="3" t="s">
        <v>93</v>
      </c>
      <c r="D24" s="3" t="s">
        <v>94</v>
      </c>
      <c r="E24" s="3" t="s">
        <v>75</v>
      </c>
      <c r="F24" s="3" t="s">
        <v>98</v>
      </c>
      <c r="G24" s="3" t="s">
        <v>79</v>
      </c>
      <c r="H24" s="10" t="s">
        <v>118</v>
      </c>
      <c r="I24" s="66"/>
    </row>
    <row r="25" spans="1:9" ht="89.25" x14ac:dyDescent="0.2">
      <c r="A25" s="90">
        <v>8</v>
      </c>
      <c r="B25" s="3" t="s">
        <v>96</v>
      </c>
      <c r="C25" s="3" t="s">
        <v>97</v>
      </c>
      <c r="D25" s="3" t="s">
        <v>94</v>
      </c>
      <c r="E25" s="3" t="s">
        <v>85</v>
      </c>
      <c r="F25" s="3" t="s">
        <v>98</v>
      </c>
      <c r="G25" s="3" t="s">
        <v>79</v>
      </c>
      <c r="H25" s="14">
        <v>1643.89</v>
      </c>
      <c r="I25" s="66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57"/>
      <c r="H26" s="51"/>
    </row>
    <row r="27" spans="1:9" ht="25.5" x14ac:dyDescent="0.2">
      <c r="A27" s="267">
        <v>9</v>
      </c>
      <c r="B27" s="328" t="s">
        <v>20</v>
      </c>
      <c r="C27" s="2" t="s">
        <v>21</v>
      </c>
      <c r="D27" s="328" t="s">
        <v>24</v>
      </c>
      <c r="E27" s="328" t="s">
        <v>77</v>
      </c>
      <c r="F27" s="328" t="s">
        <v>90</v>
      </c>
      <c r="G27" s="328" t="s">
        <v>14</v>
      </c>
      <c r="H27" s="17">
        <f>(4.6*7404/739.51)*1.382</f>
        <v>63.64850887749995</v>
      </c>
      <c r="I27" s="69"/>
    </row>
    <row r="28" spans="1:9" ht="38.25" x14ac:dyDescent="0.2">
      <c r="A28" s="268"/>
      <c r="B28" s="329"/>
      <c r="C28" s="3" t="s">
        <v>22</v>
      </c>
      <c r="D28" s="329"/>
      <c r="E28" s="329"/>
      <c r="F28" s="329"/>
      <c r="G28" s="329"/>
      <c r="H28" s="10">
        <f>(2*720/739.51)*1.382</f>
        <v>2.6910792281375504</v>
      </c>
      <c r="I28" s="69"/>
    </row>
    <row r="29" spans="1:9" ht="25.5" x14ac:dyDescent="0.2">
      <c r="A29" s="240"/>
      <c r="B29" s="329"/>
      <c r="C29" s="3" t="s">
        <v>23</v>
      </c>
      <c r="D29" s="329"/>
      <c r="E29" s="329"/>
      <c r="F29" s="329"/>
      <c r="G29" s="329"/>
      <c r="H29" s="19">
        <f>(2*2300/739.51)*1.382</f>
        <v>8.596503089883841</v>
      </c>
      <c r="I29" s="69"/>
    </row>
    <row r="30" spans="1:9" ht="25.5" x14ac:dyDescent="0.2">
      <c r="A30" s="253">
        <v>10</v>
      </c>
      <c r="B30" s="329" t="s">
        <v>25</v>
      </c>
      <c r="C30" s="3" t="s">
        <v>26</v>
      </c>
      <c r="D30" s="329" t="s">
        <v>28</v>
      </c>
      <c r="E30" s="329" t="s">
        <v>77</v>
      </c>
      <c r="F30" s="329" t="s">
        <v>91</v>
      </c>
      <c r="G30" s="329" t="s">
        <v>14</v>
      </c>
      <c r="H30" s="302">
        <f>(2*2100/739.51)*1.382</f>
        <v>7.8489810820678558</v>
      </c>
    </row>
    <row r="31" spans="1:9" ht="38.25" x14ac:dyDescent="0.2">
      <c r="A31" s="240"/>
      <c r="B31" s="329"/>
      <c r="C31" s="3" t="s">
        <v>27</v>
      </c>
      <c r="D31" s="329"/>
      <c r="E31" s="329"/>
      <c r="F31" s="329"/>
      <c r="G31" s="329"/>
      <c r="H31" s="303"/>
    </row>
    <row r="32" spans="1:9" ht="25.5" x14ac:dyDescent="0.2">
      <c r="A32" s="253">
        <v>11</v>
      </c>
      <c r="B32" s="329" t="s">
        <v>29</v>
      </c>
      <c r="C32" s="3" t="s">
        <v>30</v>
      </c>
      <c r="D32" s="329" t="s">
        <v>31</v>
      </c>
      <c r="E32" s="329" t="s">
        <v>77</v>
      </c>
      <c r="F32" s="329" t="s">
        <v>91</v>
      </c>
      <c r="G32" s="329" t="s">
        <v>14</v>
      </c>
      <c r="H32" s="302">
        <f>(1*7404/739.51)*1.382</f>
        <v>13.836632364673905</v>
      </c>
    </row>
    <row r="33" spans="1:8" ht="38.25" x14ac:dyDescent="0.2">
      <c r="A33" s="240"/>
      <c r="B33" s="329"/>
      <c r="C33" s="3" t="s">
        <v>27</v>
      </c>
      <c r="D33" s="329"/>
      <c r="E33" s="329"/>
      <c r="F33" s="329"/>
      <c r="G33" s="329"/>
      <c r="H33" s="307"/>
    </row>
    <row r="34" spans="1:8" ht="25.5" x14ac:dyDescent="0.2">
      <c r="A34" s="253">
        <v>12</v>
      </c>
      <c r="B34" s="329" t="s">
        <v>32</v>
      </c>
      <c r="C34" s="3" t="s">
        <v>33</v>
      </c>
      <c r="D34" s="329" t="s">
        <v>34</v>
      </c>
      <c r="E34" s="329" t="s">
        <v>77</v>
      </c>
      <c r="F34" s="329" t="s">
        <v>91</v>
      </c>
      <c r="G34" s="336" t="s">
        <v>14</v>
      </c>
      <c r="H34" s="7">
        <f>11.2*91/739.51</f>
        <v>1.378209895741775</v>
      </c>
    </row>
    <row r="35" spans="1:8" ht="39" thickBot="1" x14ac:dyDescent="0.25">
      <c r="A35" s="269"/>
      <c r="B35" s="335"/>
      <c r="C35" s="54" t="s">
        <v>27</v>
      </c>
      <c r="D35" s="335"/>
      <c r="E35" s="335"/>
      <c r="F35" s="335"/>
      <c r="G35" s="337"/>
      <c r="H35" s="60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56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51"/>
    </row>
    <row r="38" spans="1:8" ht="38.25" x14ac:dyDescent="0.2">
      <c r="A38" s="267">
        <v>13</v>
      </c>
      <c r="B38" s="328" t="s">
        <v>100</v>
      </c>
      <c r="C38" s="2" t="s">
        <v>7</v>
      </c>
      <c r="D38" s="328" t="s">
        <v>99</v>
      </c>
      <c r="E38" s="328" t="s">
        <v>77</v>
      </c>
      <c r="F38" s="328" t="s">
        <v>90</v>
      </c>
      <c r="G38" s="328" t="s">
        <v>14</v>
      </c>
      <c r="H38" s="308" t="s">
        <v>118</v>
      </c>
    </row>
    <row r="39" spans="1:8" ht="38.25" x14ac:dyDescent="0.2">
      <c r="A39" s="240"/>
      <c r="B39" s="329"/>
      <c r="C39" s="3" t="s">
        <v>8</v>
      </c>
      <c r="D39" s="329"/>
      <c r="E39" s="329"/>
      <c r="F39" s="329"/>
      <c r="G39" s="329"/>
      <c r="H39" s="303"/>
    </row>
    <row r="40" spans="1:8" ht="38.25" x14ac:dyDescent="0.2">
      <c r="A40" s="253">
        <v>14</v>
      </c>
      <c r="B40" s="329" t="s">
        <v>101</v>
      </c>
      <c r="C40" s="3" t="s">
        <v>7</v>
      </c>
      <c r="D40" s="329" t="s">
        <v>99</v>
      </c>
      <c r="E40" s="329" t="s">
        <v>77</v>
      </c>
      <c r="F40" s="329" t="s">
        <v>91</v>
      </c>
      <c r="G40" s="329" t="s">
        <v>14</v>
      </c>
      <c r="H40" s="309" t="s">
        <v>126</v>
      </c>
    </row>
    <row r="41" spans="1:8" ht="38.25" x14ac:dyDescent="0.2">
      <c r="A41" s="240"/>
      <c r="B41" s="329"/>
      <c r="C41" s="3" t="s">
        <v>15</v>
      </c>
      <c r="D41" s="329"/>
      <c r="E41" s="329"/>
      <c r="F41" s="329"/>
      <c r="G41" s="329"/>
      <c r="H41" s="310"/>
    </row>
    <row r="42" spans="1:8" ht="38.25" x14ac:dyDescent="0.2">
      <c r="A42" s="253">
        <v>15</v>
      </c>
      <c r="B42" s="329" t="s">
        <v>103</v>
      </c>
      <c r="C42" s="3" t="s">
        <v>39</v>
      </c>
      <c r="D42" s="329" t="s">
        <v>42</v>
      </c>
      <c r="E42" s="329" t="s">
        <v>77</v>
      </c>
      <c r="F42" s="329" t="s">
        <v>90</v>
      </c>
      <c r="G42" s="329" t="s">
        <v>14</v>
      </c>
      <c r="H42" s="309" t="s">
        <v>118</v>
      </c>
    </row>
    <row r="43" spans="1:8" x14ac:dyDescent="0.2">
      <c r="A43" s="268"/>
      <c r="B43" s="329"/>
      <c r="C43" s="3" t="s">
        <v>40</v>
      </c>
      <c r="D43" s="329"/>
      <c r="E43" s="329"/>
      <c r="F43" s="329"/>
      <c r="G43" s="329"/>
      <c r="H43" s="317"/>
    </row>
    <row r="44" spans="1:8" ht="25.5" customHeight="1" x14ac:dyDescent="0.2">
      <c r="A44" s="268"/>
      <c r="B44" s="329"/>
      <c r="C44" s="3" t="s">
        <v>41</v>
      </c>
      <c r="D44" s="329"/>
      <c r="E44" s="329"/>
      <c r="F44" s="329"/>
      <c r="G44" s="329"/>
      <c r="H44" s="317"/>
    </row>
    <row r="45" spans="1:8" ht="38.25" x14ac:dyDescent="0.2">
      <c r="A45" s="268"/>
      <c r="B45" s="329"/>
      <c r="C45" s="3" t="s">
        <v>37</v>
      </c>
      <c r="D45" s="329"/>
      <c r="E45" s="329"/>
      <c r="F45" s="329"/>
      <c r="G45" s="329"/>
      <c r="H45" s="317"/>
    </row>
    <row r="46" spans="1:8" ht="38.25" x14ac:dyDescent="0.2">
      <c r="A46" s="240"/>
      <c r="B46" s="329"/>
      <c r="C46" s="3" t="s">
        <v>38</v>
      </c>
      <c r="D46" s="329"/>
      <c r="E46" s="329"/>
      <c r="F46" s="329"/>
      <c r="G46" s="329"/>
      <c r="H46" s="310"/>
    </row>
    <row r="47" spans="1:8" ht="38.25" x14ac:dyDescent="0.2">
      <c r="A47" s="253">
        <v>16</v>
      </c>
      <c r="B47" s="329" t="s">
        <v>43</v>
      </c>
      <c r="C47" s="3" t="s">
        <v>44</v>
      </c>
      <c r="D47" s="329" t="s">
        <v>45</v>
      </c>
      <c r="E47" s="329" t="s">
        <v>102</v>
      </c>
      <c r="F47" s="329" t="s">
        <v>90</v>
      </c>
      <c r="G47" s="329" t="s">
        <v>36</v>
      </c>
      <c r="H47" s="309" t="s">
        <v>127</v>
      </c>
    </row>
    <row r="48" spans="1:8" ht="39" thickBot="1" x14ac:dyDescent="0.25">
      <c r="A48" s="269"/>
      <c r="B48" s="335"/>
      <c r="C48" s="54" t="s">
        <v>15</v>
      </c>
      <c r="D48" s="335"/>
      <c r="E48" s="335"/>
      <c r="F48" s="335"/>
      <c r="G48" s="335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58"/>
      <c r="H49" s="59"/>
    </row>
    <row r="50" spans="1:8" ht="38.25" x14ac:dyDescent="0.2">
      <c r="A50" s="267">
        <v>17</v>
      </c>
      <c r="B50" s="328" t="s">
        <v>48</v>
      </c>
      <c r="C50" s="2" t="s">
        <v>39</v>
      </c>
      <c r="D50" s="328" t="s">
        <v>46</v>
      </c>
      <c r="E50" s="328" t="s">
        <v>77</v>
      </c>
      <c r="F50" s="328" t="s">
        <v>90</v>
      </c>
      <c r="G50" s="328" t="s">
        <v>14</v>
      </c>
      <c r="H50" s="318" t="s">
        <v>118</v>
      </c>
    </row>
    <row r="51" spans="1:8" ht="15" customHeight="1" x14ac:dyDescent="0.2">
      <c r="A51" s="268"/>
      <c r="B51" s="329"/>
      <c r="C51" s="3" t="s">
        <v>40</v>
      </c>
      <c r="D51" s="329"/>
      <c r="E51" s="329"/>
      <c r="F51" s="329"/>
      <c r="G51" s="329"/>
      <c r="H51" s="317"/>
    </row>
    <row r="52" spans="1:8" ht="15" customHeight="1" x14ac:dyDescent="0.2">
      <c r="A52" s="268"/>
      <c r="B52" s="329"/>
      <c r="C52" s="3" t="s">
        <v>41</v>
      </c>
      <c r="D52" s="329"/>
      <c r="E52" s="329"/>
      <c r="F52" s="329"/>
      <c r="G52" s="329"/>
      <c r="H52" s="317"/>
    </row>
    <row r="53" spans="1:8" ht="25.5" x14ac:dyDescent="0.2">
      <c r="A53" s="268"/>
      <c r="B53" s="329"/>
      <c r="C53" s="3" t="s">
        <v>49</v>
      </c>
      <c r="D53" s="329"/>
      <c r="E53" s="329"/>
      <c r="F53" s="329"/>
      <c r="G53" s="329"/>
      <c r="H53" s="317"/>
    </row>
    <row r="54" spans="1:8" ht="26.25" thickBot="1" x14ac:dyDescent="0.25">
      <c r="A54" s="269"/>
      <c r="B54" s="335"/>
      <c r="C54" s="54" t="s">
        <v>50</v>
      </c>
      <c r="D54" s="335"/>
      <c r="E54" s="335"/>
      <c r="F54" s="335"/>
      <c r="G54" s="335"/>
      <c r="H54" s="319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58"/>
      <c r="H55" s="59"/>
    </row>
    <row r="56" spans="1:8" ht="38.25" x14ac:dyDescent="0.2">
      <c r="A56" s="267">
        <v>18</v>
      </c>
      <c r="B56" s="328" t="s">
        <v>51</v>
      </c>
      <c r="C56" s="2" t="s">
        <v>52</v>
      </c>
      <c r="D56" s="328" t="s">
        <v>54</v>
      </c>
      <c r="E56" s="328" t="s">
        <v>77</v>
      </c>
      <c r="F56" s="328" t="s">
        <v>98</v>
      </c>
      <c r="G56" s="328" t="s">
        <v>55</v>
      </c>
      <c r="H56" s="308">
        <f>(6*1070/739.51)*1.382</f>
        <v>11.997728225446577</v>
      </c>
    </row>
    <row r="57" spans="1:8" x14ac:dyDescent="0.2">
      <c r="A57" s="240"/>
      <c r="B57" s="329"/>
      <c r="C57" s="3" t="s">
        <v>53</v>
      </c>
      <c r="D57" s="329"/>
      <c r="E57" s="329"/>
      <c r="F57" s="329"/>
      <c r="G57" s="329"/>
      <c r="H57" s="303"/>
    </row>
    <row r="58" spans="1:8" ht="51" x14ac:dyDescent="0.2">
      <c r="A58" s="253">
        <v>19</v>
      </c>
      <c r="B58" s="329" t="s">
        <v>56</v>
      </c>
      <c r="C58" s="3" t="s">
        <v>57</v>
      </c>
      <c r="D58" s="329" t="s">
        <v>106</v>
      </c>
      <c r="E58" s="329" t="s">
        <v>77</v>
      </c>
      <c r="F58" s="329" t="s">
        <v>98</v>
      </c>
      <c r="G58" s="329" t="s">
        <v>55</v>
      </c>
      <c r="H58" s="51" t="s">
        <v>127</v>
      </c>
    </row>
    <row r="59" spans="1:8" x14ac:dyDescent="0.2">
      <c r="A59" s="240"/>
      <c r="B59" s="329"/>
      <c r="C59" s="3" t="s">
        <v>53</v>
      </c>
      <c r="D59" s="329"/>
      <c r="E59" s="329"/>
      <c r="F59" s="329"/>
      <c r="G59" s="329"/>
      <c r="H59" s="22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59"/>
    </row>
    <row r="61" spans="1:8" ht="25.5" x14ac:dyDescent="0.2">
      <c r="A61" s="267">
        <v>20</v>
      </c>
      <c r="B61" s="328" t="s">
        <v>58</v>
      </c>
      <c r="C61" s="2" t="s">
        <v>59</v>
      </c>
      <c r="D61" s="328" t="s">
        <v>60</v>
      </c>
      <c r="E61" s="328" t="s">
        <v>77</v>
      </c>
      <c r="F61" s="328" t="s">
        <v>91</v>
      </c>
      <c r="G61" s="328" t="s">
        <v>14</v>
      </c>
      <c r="H61" s="308">
        <f>(2.65*857/739.51)*1.382</f>
        <v>4.2441496396262384</v>
      </c>
    </row>
    <row r="62" spans="1:8" ht="38.25" x14ac:dyDescent="0.2">
      <c r="A62" s="240"/>
      <c r="B62" s="329"/>
      <c r="C62" s="3" t="s">
        <v>27</v>
      </c>
      <c r="D62" s="329"/>
      <c r="E62" s="329"/>
      <c r="F62" s="329"/>
      <c r="G62" s="329"/>
      <c r="H62" s="303"/>
    </row>
    <row r="63" spans="1:8" ht="25.5" x14ac:dyDescent="0.2">
      <c r="A63" s="253">
        <v>21</v>
      </c>
      <c r="B63" s="329" t="s">
        <v>104</v>
      </c>
      <c r="C63" s="3" t="s">
        <v>59</v>
      </c>
      <c r="D63" s="329" t="s">
        <v>61</v>
      </c>
      <c r="E63" s="329" t="s">
        <v>77</v>
      </c>
      <c r="F63" s="329" t="s">
        <v>91</v>
      </c>
      <c r="G63" s="329" t="s">
        <v>14</v>
      </c>
      <c r="H63" s="309" t="s">
        <v>122</v>
      </c>
    </row>
    <row r="64" spans="1:8" ht="38.25" x14ac:dyDescent="0.2">
      <c r="A64" s="240"/>
      <c r="B64" s="329"/>
      <c r="C64" s="3" t="s">
        <v>27</v>
      </c>
      <c r="D64" s="329"/>
      <c r="E64" s="329"/>
      <c r="F64" s="329"/>
      <c r="G64" s="329"/>
      <c r="H64" s="310"/>
    </row>
    <row r="65" spans="1:8" ht="25.5" x14ac:dyDescent="0.2">
      <c r="A65" s="253">
        <v>22</v>
      </c>
      <c r="B65" s="329" t="s">
        <v>62</v>
      </c>
      <c r="C65" s="3" t="s">
        <v>33</v>
      </c>
      <c r="D65" s="329" t="s">
        <v>105</v>
      </c>
      <c r="E65" s="329" t="s">
        <v>77</v>
      </c>
      <c r="F65" s="329" t="s">
        <v>98</v>
      </c>
      <c r="G65" s="329" t="s">
        <v>14</v>
      </c>
      <c r="H65" s="302" t="s">
        <v>118</v>
      </c>
    </row>
    <row r="66" spans="1:8" ht="38.25" x14ac:dyDescent="0.2">
      <c r="A66" s="268"/>
      <c r="B66" s="329"/>
      <c r="C66" s="3" t="s">
        <v>22</v>
      </c>
      <c r="D66" s="329"/>
      <c r="E66" s="329"/>
      <c r="F66" s="329"/>
      <c r="G66" s="329"/>
      <c r="H66" s="307"/>
    </row>
    <row r="67" spans="1:8" ht="26.25" thickBot="1" x14ac:dyDescent="0.25">
      <c r="A67" s="269"/>
      <c r="B67" s="335"/>
      <c r="C67" s="54" t="s">
        <v>63</v>
      </c>
      <c r="D67" s="335"/>
      <c r="E67" s="335"/>
      <c r="F67" s="335"/>
      <c r="G67" s="335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58"/>
      <c r="H68" s="59"/>
    </row>
    <row r="69" spans="1:8" ht="51" x14ac:dyDescent="0.2">
      <c r="A69" s="267">
        <v>23</v>
      </c>
      <c r="B69" s="328" t="s">
        <v>65</v>
      </c>
      <c r="C69" s="2" t="s">
        <v>66</v>
      </c>
      <c r="D69" s="2" t="s">
        <v>68</v>
      </c>
      <c r="E69" s="328" t="s">
        <v>77</v>
      </c>
      <c r="F69" s="328" t="s">
        <v>90</v>
      </c>
      <c r="G69" s="328" t="s">
        <v>14</v>
      </c>
      <c r="H69" s="308" t="s">
        <v>129</v>
      </c>
    </row>
    <row r="70" spans="1:8" ht="63.75" x14ac:dyDescent="0.2">
      <c r="A70" s="268"/>
      <c r="B70" s="329"/>
      <c r="C70" s="3" t="s">
        <v>22</v>
      </c>
      <c r="D70" s="3" t="s">
        <v>69</v>
      </c>
      <c r="E70" s="329"/>
      <c r="F70" s="329"/>
      <c r="G70" s="329"/>
      <c r="H70" s="307"/>
    </row>
    <row r="71" spans="1:8" ht="26.25" thickBot="1" x14ac:dyDescent="0.25">
      <c r="A71" s="269"/>
      <c r="B71" s="335"/>
      <c r="C71" s="54" t="s">
        <v>67</v>
      </c>
      <c r="D71" s="61"/>
      <c r="E71" s="335"/>
      <c r="F71" s="335"/>
      <c r="G71" s="335"/>
      <c r="H71" s="313"/>
    </row>
    <row r="72" spans="1:8" x14ac:dyDescent="0.2">
      <c r="B72" s="70" t="s">
        <v>107</v>
      </c>
      <c r="C72" s="71"/>
      <c r="D72" s="70"/>
      <c r="E72" s="70"/>
      <c r="F72" s="70"/>
      <c r="G72" s="70"/>
      <c r="H72" s="35"/>
    </row>
    <row r="73" spans="1:8" s="1" customFormat="1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s="1" customFormat="1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s="1" customFormat="1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">
      <c r="B76" s="70"/>
      <c r="C76" s="71"/>
      <c r="D76" s="70"/>
      <c r="E76" s="70"/>
      <c r="F76" s="70"/>
      <c r="G76" s="70"/>
      <c r="H76" s="35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70"/>
      <c r="C79" s="71"/>
      <c r="D79" s="70"/>
      <c r="E79" s="70"/>
      <c r="F79" s="70"/>
      <c r="G79" s="70"/>
      <c r="H79" s="35"/>
    </row>
    <row r="80" spans="1:8" x14ac:dyDescent="0.2">
      <c r="B80" s="70"/>
      <c r="C80" s="71"/>
      <c r="D80" s="70"/>
      <c r="E80" s="70"/>
      <c r="F80" s="70"/>
      <c r="G80" s="70"/>
      <c r="H80" s="35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3"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topLeftCell="A10" workbookViewId="0">
      <selection activeCell="A8" sqref="A8:H8"/>
    </sheetView>
  </sheetViews>
  <sheetFormatPr defaultRowHeight="12.75" x14ac:dyDescent="0.2"/>
  <cols>
    <col min="1" max="1" width="2.7109375" style="97" customWidth="1"/>
    <col min="2" max="2" width="12.140625" style="68" customWidth="1"/>
    <col min="3" max="3" width="25.28515625" style="72" customWidth="1"/>
    <col min="4" max="7" width="12.140625" style="68" customWidth="1"/>
    <col min="8" max="8" width="12.140625" style="36" customWidth="1"/>
    <col min="9" max="16384" width="9.140625" style="68"/>
  </cols>
  <sheetData>
    <row r="1" spans="1:9" s="97" customFormat="1" ht="12" x14ac:dyDescent="0.25">
      <c r="C1" s="112"/>
      <c r="H1" s="177"/>
    </row>
    <row r="2" spans="1:9" s="97" customFormat="1" ht="12" x14ac:dyDescent="0.25">
      <c r="C2" s="112"/>
      <c r="F2" s="211" t="s">
        <v>134</v>
      </c>
      <c r="G2" s="211"/>
      <c r="H2" s="211"/>
    </row>
    <row r="3" spans="1:9" s="97" customFormat="1" ht="15" customHeight="1" x14ac:dyDescent="0.25">
      <c r="C3" s="112"/>
      <c r="F3" s="212" t="s">
        <v>135</v>
      </c>
      <c r="G3" s="212"/>
      <c r="H3" s="212"/>
    </row>
    <row r="4" spans="1:9" s="97" customFormat="1" ht="15" customHeight="1" x14ac:dyDescent="0.25">
      <c r="C4" s="112"/>
      <c r="F4" s="211" t="s">
        <v>132</v>
      </c>
      <c r="G4" s="211"/>
      <c r="H4" s="211"/>
    </row>
    <row r="5" spans="1:9" s="97" customFormat="1" ht="15" customHeight="1" x14ac:dyDescent="0.25">
      <c r="C5" s="112"/>
      <c r="F5" s="211" t="s">
        <v>136</v>
      </c>
      <c r="G5" s="211"/>
      <c r="H5" s="211"/>
    </row>
    <row r="6" spans="1:9" s="97" customFormat="1" ht="12" x14ac:dyDescent="0.25">
      <c r="C6" s="112"/>
      <c r="F6" s="242" t="s">
        <v>133</v>
      </c>
      <c r="G6" s="242"/>
      <c r="H6" s="242"/>
    </row>
    <row r="7" spans="1:9" s="97" customFormat="1" ht="12" x14ac:dyDescent="0.25">
      <c r="C7" s="112"/>
      <c r="H7" s="177"/>
    </row>
    <row r="8" spans="1:9" ht="67.5" customHeight="1" thickBot="1" x14ac:dyDescent="0.25">
      <c r="A8" s="295" t="s">
        <v>165</v>
      </c>
      <c r="B8" s="295"/>
      <c r="C8" s="295"/>
      <c r="D8" s="295"/>
      <c r="E8" s="295"/>
      <c r="F8" s="295"/>
      <c r="G8" s="295"/>
      <c r="H8" s="295"/>
    </row>
    <row r="9" spans="1:9" x14ac:dyDescent="0.2">
      <c r="A9" s="267" t="s">
        <v>72</v>
      </c>
      <c r="B9" s="328" t="s">
        <v>0</v>
      </c>
      <c r="C9" s="328" t="s">
        <v>1</v>
      </c>
      <c r="D9" s="328" t="s">
        <v>70</v>
      </c>
      <c r="E9" s="328" t="s">
        <v>2</v>
      </c>
      <c r="F9" s="328" t="s">
        <v>3</v>
      </c>
      <c r="G9" s="328" t="s">
        <v>4</v>
      </c>
      <c r="H9" s="298" t="s">
        <v>71</v>
      </c>
    </row>
    <row r="10" spans="1:9" ht="119.25" customHeight="1" x14ac:dyDescent="0.2">
      <c r="A10" s="240"/>
      <c r="B10" s="329"/>
      <c r="C10" s="329"/>
      <c r="D10" s="329"/>
      <c r="E10" s="329"/>
      <c r="F10" s="329"/>
      <c r="G10" s="329"/>
      <c r="H10" s="299"/>
    </row>
    <row r="11" spans="1:9" ht="13.5" thickBot="1" x14ac:dyDescent="0.25">
      <c r="A11" s="320" t="s">
        <v>73</v>
      </c>
      <c r="B11" s="321"/>
      <c r="C11" s="321"/>
      <c r="D11" s="321"/>
      <c r="E11" s="321"/>
      <c r="F11" s="321"/>
      <c r="G11" s="321"/>
      <c r="H11" s="51"/>
    </row>
    <row r="12" spans="1:9" x14ac:dyDescent="0.2">
      <c r="A12" s="322" t="s">
        <v>117</v>
      </c>
      <c r="B12" s="323"/>
      <c r="C12" s="323"/>
      <c r="D12" s="323"/>
      <c r="E12" s="323"/>
      <c r="F12" s="323"/>
      <c r="G12" s="323"/>
      <c r="H12" s="52"/>
      <c r="I12" s="68">
        <v>733.8</v>
      </c>
    </row>
    <row r="13" spans="1:9" ht="38.25" x14ac:dyDescent="0.2">
      <c r="A13" s="253" t="s">
        <v>5</v>
      </c>
      <c r="B13" s="329" t="s">
        <v>6</v>
      </c>
      <c r="C13" s="3" t="s">
        <v>7</v>
      </c>
      <c r="D13" s="329" t="s">
        <v>9</v>
      </c>
      <c r="E13" s="329" t="s">
        <v>77</v>
      </c>
      <c r="F13" s="329" t="s">
        <v>90</v>
      </c>
      <c r="G13" s="329" t="s">
        <v>10</v>
      </c>
      <c r="H13" s="7">
        <f>(36*5440/733.8)*1.382</f>
        <v>368.8346688470973</v>
      </c>
    </row>
    <row r="14" spans="1:9" ht="76.5" x14ac:dyDescent="0.2">
      <c r="A14" s="240"/>
      <c r="B14" s="329"/>
      <c r="C14" s="3" t="s">
        <v>8</v>
      </c>
      <c r="D14" s="329"/>
      <c r="E14" s="329"/>
      <c r="F14" s="329"/>
      <c r="G14" s="329"/>
      <c r="H14" s="53" t="s">
        <v>123</v>
      </c>
    </row>
    <row r="15" spans="1:9" ht="38.25" x14ac:dyDescent="0.2">
      <c r="A15" s="253" t="s">
        <v>11</v>
      </c>
      <c r="B15" s="329" t="s">
        <v>12</v>
      </c>
      <c r="C15" s="3" t="s">
        <v>7</v>
      </c>
      <c r="D15" s="329" t="s">
        <v>13</v>
      </c>
      <c r="E15" s="329" t="s">
        <v>77</v>
      </c>
      <c r="F15" s="329" t="s">
        <v>90</v>
      </c>
      <c r="G15" s="329" t="s">
        <v>14</v>
      </c>
      <c r="H15" s="302">
        <f>(32*668.4/733.8)*1.382</f>
        <v>40.28253147996729</v>
      </c>
    </row>
    <row r="16" spans="1:9" ht="38.25" x14ac:dyDescent="0.2">
      <c r="A16" s="240"/>
      <c r="B16" s="329"/>
      <c r="C16" s="3" t="s">
        <v>8</v>
      </c>
      <c r="D16" s="329"/>
      <c r="E16" s="329"/>
      <c r="F16" s="329"/>
      <c r="G16" s="329"/>
      <c r="H16" s="303"/>
    </row>
    <row r="17" spans="1:9" ht="96" x14ac:dyDescent="0.2">
      <c r="A17" s="210">
        <v>3</v>
      </c>
      <c r="B17" s="208" t="s">
        <v>76</v>
      </c>
      <c r="C17" s="208" t="s">
        <v>78</v>
      </c>
      <c r="D17" s="208" t="s">
        <v>82</v>
      </c>
      <c r="E17" s="208" t="s">
        <v>75</v>
      </c>
      <c r="F17" s="208" t="s">
        <v>98</v>
      </c>
      <c r="G17" s="226" t="s">
        <v>79</v>
      </c>
      <c r="H17" s="91" t="s">
        <v>139</v>
      </c>
    </row>
    <row r="18" spans="1:9" ht="96" x14ac:dyDescent="0.2">
      <c r="A18" s="90">
        <v>4</v>
      </c>
      <c r="B18" s="208" t="s">
        <v>80</v>
      </c>
      <c r="C18" s="208" t="s">
        <v>81</v>
      </c>
      <c r="D18" s="208" t="s">
        <v>82</v>
      </c>
      <c r="E18" s="208" t="s">
        <v>75</v>
      </c>
      <c r="F18" s="208" t="s">
        <v>98</v>
      </c>
      <c r="G18" s="226"/>
      <c r="H18" s="198" t="s">
        <v>119</v>
      </c>
    </row>
    <row r="19" spans="1:9" ht="102.75" thickBot="1" x14ac:dyDescent="0.25">
      <c r="A19" s="160">
        <v>5</v>
      </c>
      <c r="B19" s="54" t="s">
        <v>83</v>
      </c>
      <c r="C19" s="54" t="s">
        <v>84</v>
      </c>
      <c r="D19" s="54" t="s">
        <v>95</v>
      </c>
      <c r="E19" s="54" t="s">
        <v>85</v>
      </c>
      <c r="F19" s="54" t="s">
        <v>98</v>
      </c>
      <c r="G19" s="162" t="s">
        <v>79</v>
      </c>
      <c r="H19" s="14" t="s">
        <v>129</v>
      </c>
    </row>
    <row r="20" spans="1:9" x14ac:dyDescent="0.2">
      <c r="A20" s="326" t="s">
        <v>86</v>
      </c>
      <c r="B20" s="327"/>
      <c r="C20" s="327"/>
      <c r="D20" s="327"/>
      <c r="E20" s="327"/>
      <c r="F20" s="327"/>
      <c r="G20" s="55"/>
      <c r="H20" s="56"/>
    </row>
    <row r="21" spans="1:9" x14ac:dyDescent="0.2">
      <c r="A21" s="268">
        <v>6</v>
      </c>
      <c r="B21" s="329" t="s">
        <v>87</v>
      </c>
      <c r="C21" s="3" t="s">
        <v>16</v>
      </c>
      <c r="D21" s="329" t="s">
        <v>89</v>
      </c>
      <c r="E21" s="329" t="s">
        <v>77</v>
      </c>
      <c r="F21" s="329" t="s">
        <v>91</v>
      </c>
      <c r="G21" s="329" t="s">
        <v>18</v>
      </c>
      <c r="H21" s="302">
        <f>(6*1070/733.8)*1.382</f>
        <v>12.09108748977923</v>
      </c>
    </row>
    <row r="22" spans="1:9" ht="25.5" x14ac:dyDescent="0.2">
      <c r="A22" s="268"/>
      <c r="B22" s="329"/>
      <c r="C22" s="3" t="s">
        <v>17</v>
      </c>
      <c r="D22" s="329"/>
      <c r="E22" s="329"/>
      <c r="F22" s="329"/>
      <c r="G22" s="329"/>
      <c r="H22" s="307"/>
    </row>
    <row r="23" spans="1:9" ht="25.5" x14ac:dyDescent="0.2">
      <c r="A23" s="240"/>
      <c r="B23" s="329"/>
      <c r="C23" s="3" t="s">
        <v>88</v>
      </c>
      <c r="D23" s="329"/>
      <c r="E23" s="329"/>
      <c r="F23" s="329"/>
      <c r="G23" s="329"/>
      <c r="H23" s="303"/>
    </row>
    <row r="24" spans="1:9" ht="89.25" x14ac:dyDescent="0.2">
      <c r="A24" s="90">
        <v>7</v>
      </c>
      <c r="B24" s="3" t="s">
        <v>92</v>
      </c>
      <c r="C24" s="3" t="s">
        <v>93</v>
      </c>
      <c r="D24" s="3" t="s">
        <v>94</v>
      </c>
      <c r="E24" s="3" t="s">
        <v>75</v>
      </c>
      <c r="F24" s="3" t="s">
        <v>98</v>
      </c>
      <c r="G24" s="3" t="s">
        <v>79</v>
      </c>
      <c r="H24" s="10" t="s">
        <v>118</v>
      </c>
      <c r="I24" s="66"/>
    </row>
    <row r="25" spans="1:9" ht="89.25" x14ac:dyDescent="0.2">
      <c r="A25" s="90">
        <v>8</v>
      </c>
      <c r="B25" s="3" t="s">
        <v>96</v>
      </c>
      <c r="C25" s="3" t="s">
        <v>97</v>
      </c>
      <c r="D25" s="3" t="s">
        <v>94</v>
      </c>
      <c r="E25" s="3" t="s">
        <v>85</v>
      </c>
      <c r="F25" s="3" t="s">
        <v>98</v>
      </c>
      <c r="G25" s="3" t="s">
        <v>79</v>
      </c>
      <c r="H25" s="14">
        <v>1643.89</v>
      </c>
      <c r="I25" s="66" t="s">
        <v>120</v>
      </c>
    </row>
    <row r="26" spans="1:9" ht="13.5" thickBot="1" x14ac:dyDescent="0.25">
      <c r="A26" s="320" t="s">
        <v>19</v>
      </c>
      <c r="B26" s="321"/>
      <c r="C26" s="321"/>
      <c r="D26" s="321"/>
      <c r="E26" s="321"/>
      <c r="F26" s="321"/>
      <c r="G26" s="57"/>
      <c r="H26" s="51"/>
    </row>
    <row r="27" spans="1:9" ht="25.5" x14ac:dyDescent="0.2">
      <c r="A27" s="267">
        <v>9</v>
      </c>
      <c r="B27" s="328" t="s">
        <v>20</v>
      </c>
      <c r="C27" s="2" t="s">
        <v>21</v>
      </c>
      <c r="D27" s="328" t="s">
        <v>24</v>
      </c>
      <c r="E27" s="328" t="s">
        <v>77</v>
      </c>
      <c r="F27" s="328" t="s">
        <v>90</v>
      </c>
      <c r="G27" s="328" t="s">
        <v>14</v>
      </c>
      <c r="H27" s="17">
        <f>(4.6*7404/733.8)*1.382</f>
        <v>64.14378413736712</v>
      </c>
      <c r="I27" s="69"/>
    </row>
    <row r="28" spans="1:9" ht="38.25" x14ac:dyDescent="0.2">
      <c r="A28" s="268"/>
      <c r="B28" s="329"/>
      <c r="C28" s="3" t="s">
        <v>22</v>
      </c>
      <c r="D28" s="329"/>
      <c r="E28" s="329"/>
      <c r="F28" s="329"/>
      <c r="G28" s="329"/>
      <c r="H28" s="10">
        <f>(2*720/733.8)*1.382</f>
        <v>2.7120196238757153</v>
      </c>
      <c r="I28" s="69"/>
    </row>
    <row r="29" spans="1:9" ht="25.5" x14ac:dyDescent="0.2">
      <c r="A29" s="240"/>
      <c r="B29" s="329"/>
      <c r="C29" s="3" t="s">
        <v>23</v>
      </c>
      <c r="D29" s="329"/>
      <c r="E29" s="329"/>
      <c r="F29" s="329"/>
      <c r="G29" s="329"/>
      <c r="H29" s="19">
        <f>(2*2300/733.8)*1.382</f>
        <v>8.6633960207140923</v>
      </c>
      <c r="I29" s="69"/>
    </row>
    <row r="30" spans="1:9" ht="25.5" x14ac:dyDescent="0.2">
      <c r="A30" s="253">
        <v>10</v>
      </c>
      <c r="B30" s="329" t="s">
        <v>25</v>
      </c>
      <c r="C30" s="3" t="s">
        <v>26</v>
      </c>
      <c r="D30" s="329" t="s">
        <v>28</v>
      </c>
      <c r="E30" s="329" t="s">
        <v>77</v>
      </c>
      <c r="F30" s="329" t="s">
        <v>91</v>
      </c>
      <c r="G30" s="329" t="s">
        <v>14</v>
      </c>
      <c r="H30" s="302">
        <f>(2*2100/733.8)*1.382</f>
        <v>7.9100572363041701</v>
      </c>
    </row>
    <row r="31" spans="1:9" ht="38.25" x14ac:dyDescent="0.2">
      <c r="A31" s="240"/>
      <c r="B31" s="329"/>
      <c r="C31" s="3" t="s">
        <v>27</v>
      </c>
      <c r="D31" s="329"/>
      <c r="E31" s="329"/>
      <c r="F31" s="329"/>
      <c r="G31" s="329"/>
      <c r="H31" s="303"/>
    </row>
    <row r="32" spans="1:9" ht="25.5" x14ac:dyDescent="0.2">
      <c r="A32" s="253">
        <v>11</v>
      </c>
      <c r="B32" s="329" t="s">
        <v>29</v>
      </c>
      <c r="C32" s="3" t="s">
        <v>30</v>
      </c>
      <c r="D32" s="329" t="s">
        <v>31</v>
      </c>
      <c r="E32" s="329" t="s">
        <v>77</v>
      </c>
      <c r="F32" s="329" t="s">
        <v>91</v>
      </c>
      <c r="G32" s="329" t="s">
        <v>14</v>
      </c>
      <c r="H32" s="302">
        <f>(1*7404/733.8)*1.382</f>
        <v>13.944300899427637</v>
      </c>
    </row>
    <row r="33" spans="1:8" ht="38.25" x14ac:dyDescent="0.2">
      <c r="A33" s="240"/>
      <c r="B33" s="329"/>
      <c r="C33" s="3" t="s">
        <v>27</v>
      </c>
      <c r="D33" s="329"/>
      <c r="E33" s="329"/>
      <c r="F33" s="329"/>
      <c r="G33" s="329"/>
      <c r="H33" s="307"/>
    </row>
    <row r="34" spans="1:8" ht="25.5" x14ac:dyDescent="0.2">
      <c r="A34" s="253">
        <v>12</v>
      </c>
      <c r="B34" s="329" t="s">
        <v>32</v>
      </c>
      <c r="C34" s="3" t="s">
        <v>33</v>
      </c>
      <c r="D34" s="329" t="s">
        <v>34</v>
      </c>
      <c r="E34" s="329" t="s">
        <v>77</v>
      </c>
      <c r="F34" s="329" t="s">
        <v>91</v>
      </c>
      <c r="G34" s="336" t="s">
        <v>14</v>
      </c>
      <c r="H34" s="302" t="s">
        <v>118</v>
      </c>
    </row>
    <row r="35" spans="1:8" ht="39" thickBot="1" x14ac:dyDescent="0.25">
      <c r="A35" s="269"/>
      <c r="B35" s="335"/>
      <c r="C35" s="54" t="s">
        <v>27</v>
      </c>
      <c r="D35" s="335"/>
      <c r="E35" s="335"/>
      <c r="F35" s="335"/>
      <c r="G35" s="337"/>
      <c r="H35" s="313"/>
    </row>
    <row r="36" spans="1:8" x14ac:dyDescent="0.2">
      <c r="A36" s="326" t="s">
        <v>35</v>
      </c>
      <c r="B36" s="327"/>
      <c r="C36" s="327"/>
      <c r="D36" s="327"/>
      <c r="E36" s="327"/>
      <c r="F36" s="327"/>
      <c r="G36" s="327"/>
      <c r="H36" s="56"/>
    </row>
    <row r="37" spans="1:8" ht="13.5" thickBot="1" x14ac:dyDescent="0.25">
      <c r="A37" s="320" t="s">
        <v>74</v>
      </c>
      <c r="B37" s="321"/>
      <c r="C37" s="321"/>
      <c r="D37" s="321"/>
      <c r="E37" s="321"/>
      <c r="F37" s="321"/>
      <c r="G37" s="321"/>
      <c r="H37" s="51"/>
    </row>
    <row r="38" spans="1:8" ht="38.25" x14ac:dyDescent="0.2">
      <c r="A38" s="267">
        <v>13</v>
      </c>
      <c r="B38" s="328" t="s">
        <v>100</v>
      </c>
      <c r="C38" s="2" t="s">
        <v>7</v>
      </c>
      <c r="D38" s="328" t="s">
        <v>99</v>
      </c>
      <c r="E38" s="328" t="s">
        <v>77</v>
      </c>
      <c r="F38" s="328" t="s">
        <v>90</v>
      </c>
      <c r="G38" s="328" t="s">
        <v>14</v>
      </c>
      <c r="H38" s="308" t="s">
        <v>118</v>
      </c>
    </row>
    <row r="39" spans="1:8" ht="38.25" x14ac:dyDescent="0.2">
      <c r="A39" s="240"/>
      <c r="B39" s="329"/>
      <c r="C39" s="3" t="s">
        <v>8</v>
      </c>
      <c r="D39" s="329"/>
      <c r="E39" s="329"/>
      <c r="F39" s="329"/>
      <c r="G39" s="329"/>
      <c r="H39" s="303"/>
    </row>
    <row r="40" spans="1:8" ht="38.25" x14ac:dyDescent="0.2">
      <c r="A40" s="253">
        <v>14</v>
      </c>
      <c r="B40" s="329" t="s">
        <v>101</v>
      </c>
      <c r="C40" s="3" t="s">
        <v>7</v>
      </c>
      <c r="D40" s="329" t="s">
        <v>99</v>
      </c>
      <c r="E40" s="329" t="s">
        <v>77</v>
      </c>
      <c r="F40" s="329" t="s">
        <v>91</v>
      </c>
      <c r="G40" s="329" t="s">
        <v>14</v>
      </c>
      <c r="H40" s="309" t="s">
        <v>126</v>
      </c>
    </row>
    <row r="41" spans="1:8" ht="38.25" x14ac:dyDescent="0.2">
      <c r="A41" s="240"/>
      <c r="B41" s="329"/>
      <c r="C41" s="3" t="s">
        <v>15</v>
      </c>
      <c r="D41" s="329"/>
      <c r="E41" s="329"/>
      <c r="F41" s="329"/>
      <c r="G41" s="329"/>
      <c r="H41" s="310"/>
    </row>
    <row r="42" spans="1:8" ht="38.25" x14ac:dyDescent="0.2">
      <c r="A42" s="253">
        <v>15</v>
      </c>
      <c r="B42" s="329" t="s">
        <v>103</v>
      </c>
      <c r="C42" s="3" t="s">
        <v>39</v>
      </c>
      <c r="D42" s="329" t="s">
        <v>42</v>
      </c>
      <c r="E42" s="329" t="s">
        <v>77</v>
      </c>
      <c r="F42" s="329" t="s">
        <v>90</v>
      </c>
      <c r="G42" s="329" t="s">
        <v>14</v>
      </c>
      <c r="H42" s="309" t="s">
        <v>118</v>
      </c>
    </row>
    <row r="43" spans="1:8" x14ac:dyDescent="0.2">
      <c r="A43" s="268"/>
      <c r="B43" s="329"/>
      <c r="C43" s="3" t="s">
        <v>40</v>
      </c>
      <c r="D43" s="329"/>
      <c r="E43" s="329"/>
      <c r="F43" s="329"/>
      <c r="G43" s="329"/>
      <c r="H43" s="317"/>
    </row>
    <row r="44" spans="1:8" ht="25.5" customHeight="1" x14ac:dyDescent="0.2">
      <c r="A44" s="268"/>
      <c r="B44" s="329"/>
      <c r="C44" s="3" t="s">
        <v>41</v>
      </c>
      <c r="D44" s="329"/>
      <c r="E44" s="329"/>
      <c r="F44" s="329"/>
      <c r="G44" s="329"/>
      <c r="H44" s="317"/>
    </row>
    <row r="45" spans="1:8" ht="38.25" x14ac:dyDescent="0.2">
      <c r="A45" s="268"/>
      <c r="B45" s="329"/>
      <c r="C45" s="3" t="s">
        <v>37</v>
      </c>
      <c r="D45" s="329"/>
      <c r="E45" s="329"/>
      <c r="F45" s="329"/>
      <c r="G45" s="329"/>
      <c r="H45" s="317"/>
    </row>
    <row r="46" spans="1:8" ht="38.25" x14ac:dyDescent="0.2">
      <c r="A46" s="240"/>
      <c r="B46" s="329"/>
      <c r="C46" s="3" t="s">
        <v>38</v>
      </c>
      <c r="D46" s="329"/>
      <c r="E46" s="329"/>
      <c r="F46" s="329"/>
      <c r="G46" s="329"/>
      <c r="H46" s="310"/>
    </row>
    <row r="47" spans="1:8" ht="38.25" x14ac:dyDescent="0.2">
      <c r="A47" s="253">
        <v>16</v>
      </c>
      <c r="B47" s="329" t="s">
        <v>43</v>
      </c>
      <c r="C47" s="3" t="s">
        <v>44</v>
      </c>
      <c r="D47" s="329" t="s">
        <v>45</v>
      </c>
      <c r="E47" s="329" t="s">
        <v>102</v>
      </c>
      <c r="F47" s="329" t="s">
        <v>90</v>
      </c>
      <c r="G47" s="329" t="s">
        <v>36</v>
      </c>
      <c r="H47" s="309" t="s">
        <v>127</v>
      </c>
    </row>
    <row r="48" spans="1:8" ht="39" thickBot="1" x14ac:dyDescent="0.25">
      <c r="A48" s="269"/>
      <c r="B48" s="335"/>
      <c r="C48" s="54" t="s">
        <v>15</v>
      </c>
      <c r="D48" s="335"/>
      <c r="E48" s="335"/>
      <c r="F48" s="335"/>
      <c r="G48" s="335"/>
      <c r="H48" s="310"/>
    </row>
    <row r="49" spans="1:8" ht="13.5" thickBot="1" x14ac:dyDescent="0.25">
      <c r="A49" s="333" t="s">
        <v>47</v>
      </c>
      <c r="B49" s="334"/>
      <c r="C49" s="334"/>
      <c r="D49" s="334"/>
      <c r="E49" s="334"/>
      <c r="F49" s="334"/>
      <c r="G49" s="58"/>
      <c r="H49" s="59"/>
    </row>
    <row r="50" spans="1:8" ht="38.25" x14ac:dyDescent="0.2">
      <c r="A50" s="267">
        <v>17</v>
      </c>
      <c r="B50" s="328" t="s">
        <v>48</v>
      </c>
      <c r="C50" s="2" t="s">
        <v>39</v>
      </c>
      <c r="D50" s="328" t="s">
        <v>46</v>
      </c>
      <c r="E50" s="328" t="s">
        <v>77</v>
      </c>
      <c r="F50" s="328" t="s">
        <v>90</v>
      </c>
      <c r="G50" s="328" t="s">
        <v>14</v>
      </c>
      <c r="H50" s="318" t="s">
        <v>118</v>
      </c>
    </row>
    <row r="51" spans="1:8" ht="15" customHeight="1" x14ac:dyDescent="0.2">
      <c r="A51" s="268"/>
      <c r="B51" s="329"/>
      <c r="C51" s="3" t="s">
        <v>40</v>
      </c>
      <c r="D51" s="329"/>
      <c r="E51" s="329"/>
      <c r="F51" s="329"/>
      <c r="G51" s="329"/>
      <c r="H51" s="317"/>
    </row>
    <row r="52" spans="1:8" ht="15" customHeight="1" x14ac:dyDescent="0.2">
      <c r="A52" s="268"/>
      <c r="B52" s="329"/>
      <c r="C52" s="3" t="s">
        <v>41</v>
      </c>
      <c r="D52" s="329"/>
      <c r="E52" s="329"/>
      <c r="F52" s="329"/>
      <c r="G52" s="329"/>
      <c r="H52" s="317"/>
    </row>
    <row r="53" spans="1:8" ht="25.5" x14ac:dyDescent="0.2">
      <c r="A53" s="268"/>
      <c r="B53" s="329"/>
      <c r="C53" s="3" t="s">
        <v>49</v>
      </c>
      <c r="D53" s="329"/>
      <c r="E53" s="329"/>
      <c r="F53" s="329"/>
      <c r="G53" s="329"/>
      <c r="H53" s="317"/>
    </row>
    <row r="54" spans="1:8" ht="26.25" thickBot="1" x14ac:dyDescent="0.25">
      <c r="A54" s="269"/>
      <c r="B54" s="335"/>
      <c r="C54" s="54" t="s">
        <v>50</v>
      </c>
      <c r="D54" s="335"/>
      <c r="E54" s="335"/>
      <c r="F54" s="335"/>
      <c r="G54" s="335"/>
      <c r="H54" s="319"/>
    </row>
    <row r="55" spans="1:8" ht="13.5" thickBot="1" x14ac:dyDescent="0.25">
      <c r="A55" s="333" t="s">
        <v>86</v>
      </c>
      <c r="B55" s="334"/>
      <c r="C55" s="334"/>
      <c r="D55" s="334"/>
      <c r="E55" s="334"/>
      <c r="F55" s="334"/>
      <c r="G55" s="58"/>
      <c r="H55" s="59"/>
    </row>
    <row r="56" spans="1:8" ht="38.25" x14ac:dyDescent="0.2">
      <c r="A56" s="267">
        <v>18</v>
      </c>
      <c r="B56" s="328" t="s">
        <v>51</v>
      </c>
      <c r="C56" s="2" t="s">
        <v>52</v>
      </c>
      <c r="D56" s="328" t="s">
        <v>54</v>
      </c>
      <c r="E56" s="328" t="s">
        <v>77</v>
      </c>
      <c r="F56" s="328" t="s">
        <v>98</v>
      </c>
      <c r="G56" s="328" t="s">
        <v>55</v>
      </c>
      <c r="H56" s="308">
        <f>(6*1070/733.8)*1.382</f>
        <v>12.09108748977923</v>
      </c>
    </row>
    <row r="57" spans="1:8" x14ac:dyDescent="0.2">
      <c r="A57" s="240"/>
      <c r="B57" s="329"/>
      <c r="C57" s="3" t="s">
        <v>53</v>
      </c>
      <c r="D57" s="329"/>
      <c r="E57" s="329"/>
      <c r="F57" s="329"/>
      <c r="G57" s="329"/>
      <c r="H57" s="303"/>
    </row>
    <row r="58" spans="1:8" ht="51" x14ac:dyDescent="0.2">
      <c r="A58" s="253">
        <v>19</v>
      </c>
      <c r="B58" s="329" t="s">
        <v>56</v>
      </c>
      <c r="C58" s="3" t="s">
        <v>57</v>
      </c>
      <c r="D58" s="329" t="s">
        <v>106</v>
      </c>
      <c r="E58" s="329" t="s">
        <v>77</v>
      </c>
      <c r="F58" s="329" t="s">
        <v>98</v>
      </c>
      <c r="G58" s="329" t="s">
        <v>55</v>
      </c>
      <c r="H58" s="51" t="s">
        <v>127</v>
      </c>
    </row>
    <row r="59" spans="1:8" x14ac:dyDescent="0.2">
      <c r="A59" s="240"/>
      <c r="B59" s="329"/>
      <c r="C59" s="3" t="s">
        <v>53</v>
      </c>
      <c r="D59" s="329"/>
      <c r="E59" s="329"/>
      <c r="F59" s="329"/>
      <c r="G59" s="329"/>
      <c r="H59" s="22"/>
    </row>
    <row r="60" spans="1:8" ht="13.5" thickBot="1" x14ac:dyDescent="0.25">
      <c r="A60" s="333" t="s">
        <v>19</v>
      </c>
      <c r="B60" s="334"/>
      <c r="C60" s="334"/>
      <c r="D60" s="334"/>
      <c r="E60" s="334"/>
      <c r="F60" s="334"/>
      <c r="G60" s="334"/>
      <c r="H60" s="59"/>
    </row>
    <row r="61" spans="1:8" ht="25.5" x14ac:dyDescent="0.2">
      <c r="A61" s="267">
        <v>20</v>
      </c>
      <c r="B61" s="328" t="s">
        <v>58</v>
      </c>
      <c r="C61" s="2" t="s">
        <v>59</v>
      </c>
      <c r="D61" s="328" t="s">
        <v>60</v>
      </c>
      <c r="E61" s="328" t="s">
        <v>77</v>
      </c>
      <c r="F61" s="328" t="s">
        <v>91</v>
      </c>
      <c r="G61" s="328" t="s">
        <v>14</v>
      </c>
      <c r="H61" s="308">
        <f>(2.65*857/733.8)*1.382</f>
        <v>4.2771751158353766</v>
      </c>
    </row>
    <row r="62" spans="1:8" ht="38.25" x14ac:dyDescent="0.2">
      <c r="A62" s="240"/>
      <c r="B62" s="329"/>
      <c r="C62" s="3" t="s">
        <v>27</v>
      </c>
      <c r="D62" s="329"/>
      <c r="E62" s="329"/>
      <c r="F62" s="329"/>
      <c r="G62" s="329"/>
      <c r="H62" s="303"/>
    </row>
    <row r="63" spans="1:8" ht="25.5" x14ac:dyDescent="0.2">
      <c r="A63" s="253">
        <v>21</v>
      </c>
      <c r="B63" s="329" t="s">
        <v>104</v>
      </c>
      <c r="C63" s="3" t="s">
        <v>59</v>
      </c>
      <c r="D63" s="329" t="s">
        <v>61</v>
      </c>
      <c r="E63" s="329" t="s">
        <v>77</v>
      </c>
      <c r="F63" s="329" t="s">
        <v>91</v>
      </c>
      <c r="G63" s="329" t="s">
        <v>14</v>
      </c>
      <c r="H63" s="309" t="s">
        <v>122</v>
      </c>
    </row>
    <row r="64" spans="1:8" ht="38.25" x14ac:dyDescent="0.2">
      <c r="A64" s="240"/>
      <c r="B64" s="329"/>
      <c r="C64" s="3" t="s">
        <v>27</v>
      </c>
      <c r="D64" s="329"/>
      <c r="E64" s="329"/>
      <c r="F64" s="329"/>
      <c r="G64" s="329"/>
      <c r="H64" s="310"/>
    </row>
    <row r="65" spans="1:8" ht="25.5" x14ac:dyDescent="0.2">
      <c r="A65" s="253">
        <v>22</v>
      </c>
      <c r="B65" s="329" t="s">
        <v>62</v>
      </c>
      <c r="C65" s="3" t="s">
        <v>33</v>
      </c>
      <c r="D65" s="329" t="s">
        <v>105</v>
      </c>
      <c r="E65" s="329" t="s">
        <v>77</v>
      </c>
      <c r="F65" s="329" t="s">
        <v>98</v>
      </c>
      <c r="G65" s="329" t="s">
        <v>14</v>
      </c>
      <c r="H65" s="302" t="s">
        <v>118</v>
      </c>
    </row>
    <row r="66" spans="1:8" ht="38.25" x14ac:dyDescent="0.2">
      <c r="A66" s="268"/>
      <c r="B66" s="329"/>
      <c r="C66" s="3" t="s">
        <v>22</v>
      </c>
      <c r="D66" s="329"/>
      <c r="E66" s="329"/>
      <c r="F66" s="329"/>
      <c r="G66" s="329"/>
      <c r="H66" s="307"/>
    </row>
    <row r="67" spans="1:8" ht="26.25" thickBot="1" x14ac:dyDescent="0.25">
      <c r="A67" s="269"/>
      <c r="B67" s="335"/>
      <c r="C67" s="54" t="s">
        <v>63</v>
      </c>
      <c r="D67" s="335"/>
      <c r="E67" s="335"/>
      <c r="F67" s="335"/>
      <c r="G67" s="335"/>
      <c r="H67" s="313"/>
    </row>
    <row r="68" spans="1:8" ht="13.5" thickBot="1" x14ac:dyDescent="0.25">
      <c r="A68" s="333" t="s">
        <v>64</v>
      </c>
      <c r="B68" s="334"/>
      <c r="C68" s="334"/>
      <c r="D68" s="334"/>
      <c r="E68" s="334"/>
      <c r="F68" s="334"/>
      <c r="G68" s="58"/>
      <c r="H68" s="59"/>
    </row>
    <row r="69" spans="1:8" ht="51" x14ac:dyDescent="0.2">
      <c r="A69" s="267">
        <v>23</v>
      </c>
      <c r="B69" s="328" t="s">
        <v>65</v>
      </c>
      <c r="C69" s="2" t="s">
        <v>66</v>
      </c>
      <c r="D69" s="2" t="s">
        <v>68</v>
      </c>
      <c r="E69" s="328" t="s">
        <v>77</v>
      </c>
      <c r="F69" s="328" t="s">
        <v>90</v>
      </c>
      <c r="G69" s="328" t="s">
        <v>14</v>
      </c>
      <c r="H69" s="308" t="s">
        <v>129</v>
      </c>
    </row>
    <row r="70" spans="1:8" ht="63.75" x14ac:dyDescent="0.2">
      <c r="A70" s="268"/>
      <c r="B70" s="329"/>
      <c r="C70" s="3" t="s">
        <v>22</v>
      </c>
      <c r="D70" s="3" t="s">
        <v>69</v>
      </c>
      <c r="E70" s="329"/>
      <c r="F70" s="329"/>
      <c r="G70" s="329"/>
      <c r="H70" s="307"/>
    </row>
    <row r="71" spans="1:8" ht="26.25" thickBot="1" x14ac:dyDescent="0.25">
      <c r="A71" s="269"/>
      <c r="B71" s="335"/>
      <c r="C71" s="54" t="s">
        <v>67</v>
      </c>
      <c r="D71" s="61"/>
      <c r="E71" s="335"/>
      <c r="F71" s="335"/>
      <c r="G71" s="335"/>
      <c r="H71" s="313"/>
    </row>
    <row r="72" spans="1:8" x14ac:dyDescent="0.2">
      <c r="B72" s="70" t="s">
        <v>107</v>
      </c>
      <c r="C72" s="71"/>
      <c r="D72" s="70"/>
      <c r="E72" s="70"/>
      <c r="F72" s="70"/>
      <c r="G72" s="70"/>
      <c r="H72" s="35"/>
    </row>
    <row r="73" spans="1:8" s="1" customFormat="1" x14ac:dyDescent="0.2">
      <c r="B73" s="32" t="s">
        <v>110</v>
      </c>
      <c r="C73" s="33"/>
      <c r="D73" s="32"/>
      <c r="E73" s="32"/>
      <c r="F73" s="32"/>
      <c r="G73" s="32"/>
      <c r="H73" s="34"/>
    </row>
    <row r="74" spans="1:8" s="1" customFormat="1" x14ac:dyDescent="0.2">
      <c r="B74" s="32" t="s">
        <v>108</v>
      </c>
      <c r="C74" s="33"/>
      <c r="D74" s="32"/>
      <c r="E74" s="32"/>
      <c r="F74" s="32"/>
      <c r="G74" s="32"/>
      <c r="H74" s="34"/>
    </row>
    <row r="75" spans="1:8" s="1" customFormat="1" x14ac:dyDescent="0.2">
      <c r="B75" s="32" t="s">
        <v>109</v>
      </c>
      <c r="C75" s="33"/>
      <c r="D75" s="32"/>
      <c r="E75" s="32"/>
      <c r="F75" s="32"/>
      <c r="G75" s="32"/>
      <c r="H75" s="34"/>
    </row>
    <row r="76" spans="1:8" x14ac:dyDescent="0.2">
      <c r="B76" s="70"/>
      <c r="C76" s="71"/>
      <c r="D76" s="70"/>
      <c r="E76" s="70"/>
      <c r="F76" s="70"/>
      <c r="G76" s="70"/>
      <c r="H76" s="35"/>
    </row>
    <row r="77" spans="1:8" x14ac:dyDescent="0.2">
      <c r="B77" s="214" t="s">
        <v>111</v>
      </c>
      <c r="C77" s="214"/>
      <c r="D77" s="214"/>
      <c r="E77" s="214"/>
      <c r="F77" s="214"/>
      <c r="G77" s="214"/>
      <c r="H77" s="214"/>
    </row>
    <row r="78" spans="1:8" x14ac:dyDescent="0.2">
      <c r="B78" s="215" t="s">
        <v>116</v>
      </c>
      <c r="C78" s="215"/>
      <c r="D78" s="215"/>
      <c r="E78" s="215"/>
      <c r="F78" s="215"/>
      <c r="G78" s="215"/>
      <c r="H78" s="215"/>
    </row>
    <row r="79" spans="1:8" x14ac:dyDescent="0.2">
      <c r="B79" s="70"/>
      <c r="C79" s="71"/>
      <c r="D79" s="70"/>
      <c r="E79" s="70"/>
      <c r="F79" s="70"/>
      <c r="G79" s="70"/>
      <c r="H79" s="35"/>
    </row>
    <row r="80" spans="1:8" x14ac:dyDescent="0.2">
      <c r="B80" s="70"/>
      <c r="C80" s="71"/>
      <c r="D80" s="70"/>
      <c r="E80" s="70"/>
      <c r="F80" s="70"/>
      <c r="G80" s="70"/>
      <c r="H80" s="35"/>
    </row>
    <row r="81" spans="2:8" x14ac:dyDescent="0.2">
      <c r="B81" s="216" t="s">
        <v>112</v>
      </c>
      <c r="C81" s="216"/>
      <c r="D81" s="216"/>
      <c r="E81" s="216"/>
      <c r="F81" s="216"/>
      <c r="G81" s="216"/>
      <c r="H81" s="216"/>
    </row>
    <row r="82" spans="2:8" x14ac:dyDescent="0.2">
      <c r="B82" s="216" t="s">
        <v>115</v>
      </c>
      <c r="C82" s="216"/>
      <c r="D82" s="216"/>
      <c r="E82" s="216"/>
      <c r="F82" s="216"/>
      <c r="G82" s="216"/>
      <c r="H82" s="216"/>
    </row>
    <row r="83" spans="2:8" x14ac:dyDescent="0.2">
      <c r="B83" s="216" t="s">
        <v>113</v>
      </c>
      <c r="C83" s="216"/>
      <c r="D83" s="216"/>
      <c r="E83" s="216"/>
      <c r="F83" s="216"/>
      <c r="G83" s="216"/>
      <c r="H83" s="216"/>
    </row>
    <row r="84" spans="2:8" x14ac:dyDescent="0.2">
      <c r="B84" s="216" t="s">
        <v>114</v>
      </c>
      <c r="C84" s="216"/>
      <c r="D84" s="216"/>
      <c r="E84" s="216"/>
      <c r="F84" s="216"/>
      <c r="G84" s="216"/>
      <c r="H84" s="216"/>
    </row>
    <row r="85" spans="2:8" x14ac:dyDescent="0.2">
      <c r="B85" s="213"/>
      <c r="C85" s="213"/>
      <c r="D85" s="213"/>
      <c r="E85" s="213"/>
      <c r="F85" s="213"/>
      <c r="G85" s="213"/>
      <c r="H85" s="213"/>
    </row>
  </sheetData>
  <mergeCells count="154">
    <mergeCell ref="H34:H35"/>
    <mergeCell ref="H42:H46"/>
    <mergeCell ref="H50:H54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G21:G23"/>
    <mergeCell ref="H21:H23"/>
    <mergeCell ref="A15:A16"/>
    <mergeCell ref="B15:B16"/>
    <mergeCell ref="D15:D16"/>
    <mergeCell ref="E15:E16"/>
    <mergeCell ref="F15:F16"/>
    <mergeCell ref="G15:G16"/>
    <mergeCell ref="H30:H31"/>
    <mergeCell ref="G17:G18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Козловская 7</vt:lpstr>
      <vt:lpstr>Козловская 9</vt:lpstr>
      <vt:lpstr>Козловская 11</vt:lpstr>
      <vt:lpstr>Козловская 13</vt:lpstr>
      <vt:lpstr>Козловская 15</vt:lpstr>
      <vt:lpstr>Козловская 17</vt:lpstr>
      <vt:lpstr>Козловская 22</vt:lpstr>
      <vt:lpstr>Козловская 24</vt:lpstr>
      <vt:lpstr>Козловская 25</vt:lpstr>
      <vt:lpstr>Козловская 26</vt:lpstr>
      <vt:lpstr>Козловская 31</vt:lpstr>
      <vt:lpstr>Козловская 32</vt:lpstr>
      <vt:lpstr>Козловская 33</vt:lpstr>
      <vt:lpstr>Козловская 33-1</vt:lpstr>
      <vt:lpstr>Козловская 37а</vt:lpstr>
      <vt:lpstr>Козловская 39</vt:lpstr>
      <vt:lpstr>Козловская 41</vt:lpstr>
      <vt:lpstr>Козловская 41а</vt:lpstr>
      <vt:lpstr>Козловская 43</vt:lpstr>
      <vt:lpstr>Козловская 45</vt:lpstr>
      <vt:lpstr>Козловская 47</vt:lpstr>
      <vt:lpstr>Козловская 49</vt:lpstr>
      <vt:lpstr>Козловская 49а</vt:lpstr>
      <vt:lpstr>Козловская 49-1</vt:lpstr>
      <vt:lpstr>Козловская 51</vt:lpstr>
      <vt:lpstr>Козловская 51а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2022-03-09T12:28:09Z</cp:lastPrinted>
  <dcterms:created xsi:type="dcterms:W3CDTF">2017-03-11T10:48:09Z</dcterms:created>
  <dcterms:modified xsi:type="dcterms:W3CDTF">2025-03-13T06:33:11Z</dcterms:modified>
</cp:coreProperties>
</file>